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2300"/>
  </bookViews>
  <sheets>
    <sheet name="Лист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8" l="1"/>
  <c r="P59" i="8"/>
  <c r="T21" i="8"/>
  <c r="T59" i="8"/>
  <c r="U59" i="8" s="1"/>
  <c r="T58" i="8"/>
  <c r="U58" i="8" s="1"/>
  <c r="T57" i="8"/>
  <c r="U57" i="8" s="1"/>
  <c r="T56" i="8"/>
  <c r="U56" i="8" s="1"/>
  <c r="T55" i="8"/>
  <c r="U55" i="8" s="1"/>
  <c r="T54" i="8"/>
  <c r="U54" i="8" s="1"/>
  <c r="T53" i="8"/>
  <c r="U53" i="8" s="1"/>
  <c r="T52" i="8"/>
  <c r="U52" i="8" s="1"/>
  <c r="T51" i="8"/>
  <c r="U51" i="8" s="1"/>
  <c r="T50" i="8"/>
  <c r="U50" i="8" s="1"/>
  <c r="T49" i="8"/>
  <c r="U49" i="8" s="1"/>
  <c r="T48" i="8"/>
  <c r="U48" i="8" s="1"/>
  <c r="T47" i="8"/>
  <c r="U47" i="8" s="1"/>
  <c r="T46" i="8"/>
  <c r="U46" i="8" s="1"/>
  <c r="T45" i="8"/>
  <c r="U45" i="8" s="1"/>
  <c r="T44" i="8"/>
  <c r="U44" i="8" s="1"/>
  <c r="T43" i="8"/>
  <c r="U43" i="8" s="1"/>
  <c r="T42" i="8"/>
  <c r="U42" i="8" s="1"/>
  <c r="T41" i="8"/>
  <c r="U41" i="8" s="1"/>
  <c r="T40" i="8"/>
  <c r="U40" i="8" s="1"/>
  <c r="T39" i="8"/>
  <c r="U39" i="8" s="1"/>
  <c r="T38" i="8"/>
  <c r="U38" i="8" s="1"/>
  <c r="T37" i="8"/>
  <c r="U37" i="8" s="1"/>
  <c r="T36" i="8"/>
  <c r="U36" i="8" s="1"/>
  <c r="T35" i="8"/>
  <c r="U35" i="8" s="1"/>
  <c r="T34" i="8"/>
  <c r="U34" i="8" s="1"/>
  <c r="T33" i="8"/>
  <c r="U33" i="8" s="1"/>
  <c r="T32" i="8"/>
  <c r="U32" i="8" s="1"/>
  <c r="T31" i="8"/>
  <c r="U31" i="8" s="1"/>
  <c r="T30" i="8"/>
  <c r="U30" i="8" s="1"/>
  <c r="T29" i="8"/>
  <c r="U29" i="8" s="1"/>
  <c r="T28" i="8"/>
  <c r="U28" i="8" s="1"/>
  <c r="T27" i="8"/>
  <c r="U27" i="8" s="1"/>
  <c r="T26" i="8"/>
  <c r="U26" i="8" s="1"/>
  <c r="T25" i="8"/>
  <c r="U25" i="8" s="1"/>
  <c r="T24" i="8"/>
  <c r="U24" i="8" s="1"/>
  <c r="T23" i="8"/>
  <c r="U23" i="8" s="1"/>
  <c r="T22" i="8"/>
  <c r="U22" i="8" s="1"/>
  <c r="U21" i="8"/>
  <c r="T20" i="8"/>
  <c r="U20" i="8" s="1"/>
  <c r="T19" i="8"/>
  <c r="U19" i="8" s="1"/>
  <c r="T18" i="8"/>
  <c r="U18" i="8" s="1"/>
  <c r="T17" i="8"/>
  <c r="U17" i="8" s="1"/>
  <c r="T16" i="8"/>
  <c r="U16" i="8" s="1"/>
  <c r="T15" i="8"/>
  <c r="U15" i="8" s="1"/>
  <c r="T14" i="8"/>
  <c r="U14" i="8" s="1"/>
  <c r="T13" i="8"/>
  <c r="U13" i="8" s="1"/>
  <c r="T12" i="8"/>
  <c r="U12" i="8" s="1"/>
  <c r="T11" i="8"/>
  <c r="U11" i="8" s="1"/>
  <c r="R59" i="8"/>
  <c r="S59" i="8" s="1"/>
  <c r="R58" i="8"/>
  <c r="S58" i="8" s="1"/>
  <c r="R57" i="8"/>
  <c r="S57" i="8" s="1"/>
  <c r="S56" i="8"/>
  <c r="R56" i="8"/>
  <c r="R55" i="8"/>
  <c r="S55" i="8" s="1"/>
  <c r="R54" i="8"/>
  <c r="S54" i="8" s="1"/>
  <c r="R53" i="8"/>
  <c r="S53" i="8" s="1"/>
  <c r="R52" i="8"/>
  <c r="S52" i="8" s="1"/>
  <c r="R51" i="8"/>
  <c r="S51" i="8" s="1"/>
  <c r="R50" i="8"/>
  <c r="S50" i="8" s="1"/>
  <c r="R49" i="8"/>
  <c r="S49" i="8" s="1"/>
  <c r="R48" i="8"/>
  <c r="S48" i="8" s="1"/>
  <c r="R47" i="8"/>
  <c r="R46" i="8"/>
  <c r="S46" i="8" s="1"/>
  <c r="R45" i="8"/>
  <c r="S45" i="8" s="1"/>
  <c r="R44" i="8"/>
  <c r="S44" i="8" s="1"/>
  <c r="R43" i="8"/>
  <c r="S43" i="8" s="1"/>
  <c r="R42" i="8"/>
  <c r="S42" i="8" s="1"/>
  <c r="R41" i="8"/>
  <c r="S41" i="8" s="1"/>
  <c r="R40" i="8"/>
  <c r="S40" i="8" s="1"/>
  <c r="R39" i="8"/>
  <c r="S39" i="8" s="1"/>
  <c r="R38" i="8"/>
  <c r="S38" i="8" s="1"/>
  <c r="R37" i="8"/>
  <c r="S37" i="8" s="1"/>
  <c r="R36" i="8"/>
  <c r="S36" i="8" s="1"/>
  <c r="R35" i="8"/>
  <c r="S35" i="8" s="1"/>
  <c r="R34" i="8"/>
  <c r="S34" i="8" s="1"/>
  <c r="R33" i="8"/>
  <c r="S33" i="8" s="1"/>
  <c r="R32" i="8"/>
  <c r="S32" i="8" s="1"/>
  <c r="R31" i="8"/>
  <c r="S31" i="8" s="1"/>
  <c r="R30" i="8"/>
  <c r="S30" i="8" s="1"/>
  <c r="R29" i="8"/>
  <c r="R28" i="8"/>
  <c r="S28" i="8" s="1"/>
  <c r="R27" i="8"/>
  <c r="S27" i="8" s="1"/>
  <c r="R26" i="8"/>
  <c r="S26" i="8" s="1"/>
  <c r="R25" i="8"/>
  <c r="S25" i="8" s="1"/>
  <c r="R24" i="8"/>
  <c r="S24" i="8" s="1"/>
  <c r="R23" i="8"/>
  <c r="S23" i="8" s="1"/>
  <c r="R22" i="8"/>
  <c r="S22" i="8" s="1"/>
  <c r="R21" i="8"/>
  <c r="S21" i="8" s="1"/>
  <c r="R20" i="8"/>
  <c r="S20" i="8" s="1"/>
  <c r="R19" i="8"/>
  <c r="S19" i="8" s="1"/>
  <c r="R18" i="8"/>
  <c r="S18" i="8" s="1"/>
  <c r="R17" i="8"/>
  <c r="S17" i="8" s="1"/>
  <c r="R16" i="8"/>
  <c r="S16" i="8" s="1"/>
  <c r="R15" i="8"/>
  <c r="S15" i="8" s="1"/>
  <c r="R14" i="8"/>
  <c r="S14" i="8" s="1"/>
  <c r="R13" i="8"/>
  <c r="S13" i="8" s="1"/>
  <c r="R12" i="8"/>
  <c r="S12" i="8" s="1"/>
  <c r="S11" i="8"/>
  <c r="R11" i="8"/>
  <c r="Q59" i="8"/>
  <c r="P58" i="8"/>
  <c r="Q58" i="8" s="1"/>
  <c r="P57" i="8"/>
  <c r="Q57" i="8" s="1"/>
  <c r="P56" i="8"/>
  <c r="Q56" i="8" s="1"/>
  <c r="P55" i="8"/>
  <c r="Q55" i="8" s="1"/>
  <c r="P54" i="8"/>
  <c r="Q54" i="8" s="1"/>
  <c r="P53" i="8"/>
  <c r="Q53" i="8" s="1"/>
  <c r="P52" i="8"/>
  <c r="Q52" i="8" s="1"/>
  <c r="P51" i="8"/>
  <c r="Q51" i="8" s="1"/>
  <c r="P50" i="8"/>
  <c r="Q50" i="8" s="1"/>
  <c r="P49" i="8"/>
  <c r="Q49" i="8" s="1"/>
  <c r="P48" i="8"/>
  <c r="Q48" i="8" s="1"/>
  <c r="P47" i="8"/>
  <c r="P46" i="8"/>
  <c r="Q46" i="8" s="1"/>
  <c r="P45" i="8"/>
  <c r="Q45" i="8" s="1"/>
  <c r="P44" i="8"/>
  <c r="Q44" i="8" s="1"/>
  <c r="P43" i="8"/>
  <c r="Q43" i="8" s="1"/>
  <c r="P42" i="8"/>
  <c r="Q42" i="8" s="1"/>
  <c r="P41" i="8"/>
  <c r="Q41" i="8" s="1"/>
  <c r="P40" i="8"/>
  <c r="Q40" i="8" s="1"/>
  <c r="P39" i="8"/>
  <c r="Q39" i="8" s="1"/>
  <c r="P38" i="8"/>
  <c r="Q38" i="8" s="1"/>
  <c r="P37" i="8"/>
  <c r="Q37" i="8" s="1"/>
  <c r="P36" i="8"/>
  <c r="Q36" i="8" s="1"/>
  <c r="P35" i="8"/>
  <c r="Q35" i="8" s="1"/>
  <c r="P34" i="8"/>
  <c r="P33" i="8"/>
  <c r="Q33" i="8" s="1"/>
  <c r="P32" i="8"/>
  <c r="Q32" i="8" s="1"/>
  <c r="P31" i="8"/>
  <c r="Q31" i="8" s="1"/>
  <c r="P30" i="8"/>
  <c r="Q30" i="8" s="1"/>
  <c r="P29" i="8"/>
  <c r="P28" i="8"/>
  <c r="Q28" i="8" s="1"/>
  <c r="P27" i="8"/>
  <c r="Q27" i="8" s="1"/>
  <c r="P26" i="8"/>
  <c r="Q26" i="8" s="1"/>
  <c r="P25" i="8"/>
  <c r="Q25" i="8" s="1"/>
  <c r="P24" i="8"/>
  <c r="Q24" i="8" s="1"/>
  <c r="P23" i="8"/>
  <c r="Q23" i="8" s="1"/>
  <c r="P22" i="8"/>
  <c r="Q22" i="8" s="1"/>
  <c r="P21" i="8"/>
  <c r="Q21" i="8" s="1"/>
  <c r="P20" i="8"/>
  <c r="Q20" i="8" s="1"/>
  <c r="P19" i="8"/>
  <c r="Q19" i="8" s="1"/>
  <c r="P18" i="8"/>
  <c r="Q18" i="8" s="1"/>
  <c r="P17" i="8"/>
  <c r="Q17" i="8" s="1"/>
  <c r="P16" i="8"/>
  <c r="Q16" i="8" s="1"/>
  <c r="P15" i="8"/>
  <c r="Q15" i="8" s="1"/>
  <c r="P14" i="8"/>
  <c r="Q14" i="8" s="1"/>
  <c r="P13" i="8"/>
  <c r="Q13" i="8" s="1"/>
  <c r="P12" i="8"/>
  <c r="Q12" i="8" s="1"/>
  <c r="Q11" i="8"/>
  <c r="P11" i="8"/>
  <c r="N58" i="8"/>
  <c r="O58" i="8" s="1"/>
  <c r="N57" i="8"/>
  <c r="N56" i="8"/>
  <c r="O56" i="8" s="1"/>
  <c r="N55" i="8"/>
  <c r="O55" i="8" s="1"/>
  <c r="N54" i="8"/>
  <c r="O54" i="8" s="1"/>
  <c r="N53" i="8"/>
  <c r="O53" i="8" s="1"/>
  <c r="N52" i="8"/>
  <c r="O52" i="8" s="1"/>
  <c r="N51" i="8"/>
  <c r="O51" i="8" s="1"/>
  <c r="N50" i="8"/>
  <c r="O50" i="8" s="1"/>
  <c r="N49" i="8"/>
  <c r="N48" i="8"/>
  <c r="O48" i="8" s="1"/>
  <c r="N47" i="8"/>
  <c r="O47" i="8" s="1"/>
  <c r="N46" i="8"/>
  <c r="O46" i="8" s="1"/>
  <c r="N45" i="8"/>
  <c r="O45" i="8" s="1"/>
  <c r="N44" i="8"/>
  <c r="O44" i="8" s="1"/>
  <c r="N43" i="8"/>
  <c r="O43" i="8" s="1"/>
  <c r="N42" i="8"/>
  <c r="O42" i="8" s="1"/>
  <c r="N41" i="8"/>
  <c r="O41" i="8" s="1"/>
  <c r="N40" i="8"/>
  <c r="O40" i="8" s="1"/>
  <c r="N39" i="8"/>
  <c r="O39" i="8" s="1"/>
  <c r="N38" i="8"/>
  <c r="O38" i="8" s="1"/>
  <c r="N37" i="8"/>
  <c r="O37" i="8" s="1"/>
  <c r="N36" i="8"/>
  <c r="O36" i="8" s="1"/>
  <c r="N35" i="8"/>
  <c r="O35" i="8" s="1"/>
  <c r="N34" i="8"/>
  <c r="N33" i="8"/>
  <c r="O33" i="8" s="1"/>
  <c r="N32" i="8"/>
  <c r="O32" i="8" s="1"/>
  <c r="N31" i="8"/>
  <c r="O31" i="8" s="1"/>
  <c r="N30" i="8"/>
  <c r="O30" i="8" s="1"/>
  <c r="N29" i="8"/>
  <c r="N28" i="8"/>
  <c r="O28" i="8" s="1"/>
  <c r="N27" i="8"/>
  <c r="O27" i="8" s="1"/>
  <c r="N26" i="8"/>
  <c r="O26" i="8" s="1"/>
  <c r="N25" i="8"/>
  <c r="O25" i="8" s="1"/>
  <c r="N24" i="8"/>
  <c r="O24" i="8" s="1"/>
  <c r="N23" i="8"/>
  <c r="O23" i="8" s="1"/>
  <c r="N22" i="8"/>
  <c r="O22" i="8" s="1"/>
  <c r="N21" i="8"/>
  <c r="O21" i="8" s="1"/>
  <c r="N20" i="8"/>
  <c r="O20" i="8" s="1"/>
  <c r="N19" i="8"/>
  <c r="N18" i="8"/>
  <c r="O18" i="8" s="1"/>
  <c r="N17" i="8"/>
  <c r="O17" i="8" s="1"/>
  <c r="N16" i="8"/>
  <c r="O16" i="8" s="1"/>
  <c r="N15" i="8"/>
  <c r="O15" i="8" s="1"/>
  <c r="N14" i="8"/>
  <c r="O14" i="8" s="1"/>
  <c r="N13" i="8"/>
  <c r="O13" i="8" s="1"/>
  <c r="N12" i="8"/>
  <c r="O12" i="8" s="1"/>
  <c r="N11" i="8"/>
  <c r="O11" i="8" s="1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E17" i="8" l="1"/>
  <c r="E12" i="8"/>
</calcChain>
</file>

<file path=xl/sharedStrings.xml><?xml version="1.0" encoding="utf-8"?>
<sst xmlns="http://schemas.openxmlformats.org/spreadsheetml/2006/main" count="143" uniqueCount="128">
  <si>
    <t xml:space="preserve">Приложение 1 к заключению </t>
  </si>
  <si>
    <t xml:space="preserve">Отчет об исполнении бюджета городского </t>
  </si>
  <si>
    <t>№ п/п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</si>
  <si>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</si>
  <si>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</si>
  <si>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структура, %</t>
  </si>
  <si>
    <t>НАЛОГОВЫЕ И НЕНАЛОГОВЫЕ ДОХОДЫ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</si>
  <si>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</si>
  <si>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</si>
  <si>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</si>
  <si>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</si>
  <si>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</si>
  <si>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</si>
  <si>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Платежи от государственных и муниципальных унитарных предприятий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</si>
  <si>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</si>
  <si>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</si>
  <si>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</si>
  <si>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квартир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</si>
  <si>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</si>
  <si>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приватизации имущества, находящегося в государственной и муниципальной собственности</t>
  </si>
  <si>
    <t>БЕЗВОЗМЕЗДНЫЕ ПОСТУПЛЕНИЯ</t>
  </si>
  <si>
    <t>Иные межбюджетные трансферты</t>
  </si>
  <si>
    <t>Безвозмездные поступления от государственных (муниципальных) организаций</t>
  </si>
  <si>
    <t>Всего доходов</t>
  </si>
  <si>
    <t>000 1 00 00000 00 0000 000</t>
  </si>
  <si>
    <t>000 1 01 00000 00 0000 000</t>
  </si>
  <si>
    <t>Налоги на прибыль, доходы</t>
  </si>
  <si>
    <t>000 1 01 02000 01 0000 110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</si>
  <si>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</si>
  <si>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</si>
  <si>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</si>
  <si>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</si>
  <si>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</si>
  <si>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</si>
  <si>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</si>
  <si>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</si>
  <si>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</si>
  <si>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</si>
  <si>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</si>
  <si>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</si>
  <si>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000 1 06 00000 00 0000 000</t>
  </si>
  <si>
    <t>Налоги на имущество</t>
  </si>
  <si>
    <t>000 1 06 01000 00 0000 110</t>
  </si>
  <si>
    <t>000 1 06 04000 02 0000 110</t>
  </si>
  <si>
    <t>000 1 06 06000 00 0000 110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</si>
  <si>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</si>
  <si>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</si>
  <si>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</si>
  <si>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</si>
  <si>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</si>
  <si>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</si>
  <si>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</si>
  <si>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</si>
  <si>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</si>
  <si>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000 1 11 05000 00 0000 120</t>
  </si>
  <si>
    <t>000 1 11 05300 00 0000 120</t>
  </si>
  <si>
    <t>000 1 11 05400 00 0000 120</t>
  </si>
  <si>
    <t>000 1 11 07000 00 0000 120</t>
  </si>
  <si>
    <t>000 1 11 09000 00 0000 120</t>
  </si>
  <si>
    <t>000 1 12 00000 00 0000 000</t>
  </si>
  <si>
    <t>Платежи при пользовании природными ресурсами</t>
  </si>
  <si>
    <t>000 1 12 01000 01 0000 120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</si>
  <si>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</si>
  <si>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</si>
  <si>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</si>
  <si>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000 1 13 02000 00 0000 130</t>
  </si>
  <si>
    <t>000 1 14 00000 00 0000 000</t>
  </si>
  <si>
    <t>Доходы от продажи материальных и нематериальных активов</t>
  </si>
  <si>
    <t>000 1 14 01000 00 0000 410</t>
  </si>
  <si>
    <t>000 1 14 02000 00 0000 000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</si>
  <si>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</si>
  <si>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</si>
  <si>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</si>
  <si>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000 1 14 13000 00 0000 000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</si>
  <si>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</si>
  <si>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</si>
  <si>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</si>
  <si>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</si>
  <si>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</si>
  <si>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</si>
  <si>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</si>
  <si>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</si>
  <si>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</si>
  <si>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</si>
  <si>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</si>
  <si>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</si>
  <si>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</si>
  <si>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темп прироста, %</t>
  </si>
  <si>
    <t>Отклонение от первоначального плана</t>
  </si>
  <si>
    <t>000 1 16 00000 00 0000 140</t>
  </si>
  <si>
    <t>000 2 03 00000 00 0000 000</t>
  </si>
  <si>
    <t>000 2 07 00000 00 0000 000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</si>
  <si>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</si>
  <si>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</si>
  <si>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</si>
  <si>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</si>
  <si>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</si>
  <si>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000 1 09 00000 00 0000 000</t>
  </si>
  <si>
    <t>Задолженность и перерасчеты по отмененным налогам, сборам и иным обязательным платежам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</si>
  <si>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</si>
  <si>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</si>
  <si>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Плата по соглашениям об установлении сервитута в отношении земельных участков</t>
  </si>
  <si>
    <t>Плата за публичный сервитут, предусмотренная решением уполномоченного органа об установлении публичного сервитута</t>
  </si>
  <si>
    <t>Прочие доходы от использования имущества и прав,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</si>
  <si>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учреждений)</t>
  </si>
  <si>
    <t xml:space="preserve">2025 год </t>
  </si>
  <si>
    <t>2023 год
 (кассовые поступления)</t>
  </si>
  <si>
    <t>Проект решения Думы города (кассовые поступления)</t>
  </si>
  <si>
    <t>Отклонение от кассового поступления 2023 года</t>
  </si>
  <si>
    <t>Отклонение от кассового поступления 2024 года</t>
  </si>
  <si>
    <t>Решение Думы города                                     от 20.12.2024 № 713-VII ДГ                      (план первоначальный)</t>
  </si>
  <si>
    <t>Решение Думы города                                       от 19.12.2025 № 943-VII ДГ                        (план уточненный)</t>
  </si>
  <si>
    <t>2024 год
 (кассовые поступления)</t>
  </si>
  <si>
    <t>Решение Думы города                                          от 29.05.2024 № 587-VII ДГ</t>
  </si>
  <si>
    <t>Решение Думы города                                       от 28.05.2025 № 805-VII ДГ</t>
  </si>
  <si>
    <t>Отклонение от 
уточнённого плана</t>
  </si>
  <si>
    <t>14 = 12-8</t>
  </si>
  <si>
    <t>15 = 14/8*100%</t>
  </si>
  <si>
    <t>16 = 12-10</t>
  </si>
  <si>
    <t>18 = 12-6</t>
  </si>
  <si>
    <t>17 = 16/10*100%</t>
  </si>
  <si>
    <t>19 = 18/6*100%</t>
  </si>
  <si>
    <t>20 = 12-4</t>
  </si>
  <si>
    <t>Анализ исполнения бюджета города по доходам за 2023-2025 годы</t>
  </si>
  <si>
    <t>Код поступлений</t>
  </si>
  <si>
    <t xml:space="preserve">от 27.04.2026 № КСП-01-17-13   на </t>
  </si>
  <si>
    <t>округа Сургут Ханты-Мансийского автономного округа – Югры за 2025 год</t>
  </si>
  <si>
    <t>21 =
20/4*100%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</si>
</sst>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%"/>
    <numFmt numFmtId="165" formatCode="_-* #,##0.00\ _₽_-;\-* #,##0.00\ _₽_-;_-* &quot;-&quot;??\ _₽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/>
    <xf numFmtId="0" fontId="7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10" fontId="8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10" fontId="8" fillId="0" borderId="2" xfId="0" applyNumberFormat="1" applyFont="1" applyBorder="1" applyAlignment="1">
      <alignment horizontal="right" vertical="center" wrapText="1"/>
    </xf>
    <xf numFmtId="10" fontId="8" fillId="0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10" fontId="8" fillId="3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43" fontId="9" fillId="2" borderId="2" xfId="1" applyFont="1" applyFill="1" applyBorder="1" applyAlignment="1">
      <alignment horizontal="right" vertical="center" wrapText="1"/>
    </xf>
    <xf numFmtId="43" fontId="7" fillId="0" borderId="0" xfId="1" applyFont="1"/>
    <xf numFmtId="164" fontId="9" fillId="2" borderId="2" xfId="3" applyNumberFormat="1" applyFont="1" applyFill="1" applyBorder="1" applyAlignment="1">
      <alignment horizontal="right" vertical="center" wrapText="1"/>
    </xf>
    <xf numFmtId="164" fontId="8" fillId="0" borderId="2" xfId="3" applyNumberFormat="1" applyFont="1" applyBorder="1" applyAlignment="1">
      <alignment horizontal="right" vertical="center" wrapText="1"/>
    </xf>
    <xf numFmtId="164" fontId="8" fillId="3" borderId="2" xfId="3" applyNumberFormat="1" applyFont="1" applyFill="1" applyBorder="1" applyAlignment="1">
      <alignment horizontal="right" vertical="center" wrapText="1"/>
    </xf>
    <xf numFmtId="164" fontId="8" fillId="2" borderId="2" xfId="3" applyNumberFormat="1" applyFont="1" applyFill="1" applyBorder="1" applyAlignment="1">
      <alignment horizontal="right" vertical="center" wrapText="1"/>
    </xf>
    <xf numFmtId="10" fontId="9" fillId="2" borderId="2" xfId="3" applyNumberFormat="1" applyFont="1" applyFill="1" applyBorder="1" applyAlignment="1">
      <alignment horizontal="right" vertical="center" wrapText="1"/>
    </xf>
    <xf numFmtId="10" fontId="8" fillId="0" borderId="2" xfId="3" applyNumberFormat="1" applyFont="1" applyBorder="1" applyAlignment="1">
      <alignment horizontal="right" vertical="center" wrapText="1"/>
    </xf>
    <xf numFmtId="10" fontId="8" fillId="3" borderId="2" xfId="3" applyNumberFormat="1" applyFont="1" applyFill="1" applyBorder="1" applyAlignment="1">
      <alignment horizontal="right" vertical="center" wrapText="1"/>
    </xf>
    <xf numFmtId="10" fontId="8" fillId="2" borderId="2" xfId="3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7" fillId="0" borderId="0" xfId="3" applyNumberFormat="1" applyFont="1"/>
    <xf numFmtId="164" fontId="10" fillId="0" borderId="0" xfId="3" applyNumberFormat="1" applyFont="1"/>
    <xf numFmtId="0" fontId="7" fillId="0" borderId="0" xfId="0" applyFont="1" applyFill="1"/>
    <xf numFmtId="165" fontId="8" fillId="0" borderId="0" xfId="0" applyNumberFormat="1" applyFont="1" applyFill="1"/>
    <xf numFmtId="10" fontId="8" fillId="0" borderId="0" xfId="3" applyNumberFormat="1" applyFont="1" applyFill="1"/>
    <xf numFmtId="164" fontId="8" fillId="0" borderId="0" xfId="3" applyNumberFormat="1" applyFont="1" applyFill="1"/>
    <xf numFmtId="43" fontId="7" fillId="0" borderId="0" xfId="1" applyFont="1" applyFill="1"/>
    <xf numFmtId="0" fontId="3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166" fontId="8" fillId="0" borderId="2" xfId="1" applyNumberFormat="1" applyFont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Border="1" applyAlignment="1">
      <alignment horizontal="right" vertical="center" wrapText="1"/>
    </xf>
    <xf numFmtId="4" fontId="8" fillId="3" borderId="2" xfId="1" applyNumberFormat="1" applyFont="1" applyFill="1" applyBorder="1" applyAlignment="1">
      <alignment horizontal="right" vertical="center" wrapText="1"/>
    </xf>
    <xf numFmtId="4" fontId="8" fillId="2" borderId="2" xfId="1" applyNumberFormat="1" applyFont="1" applyFill="1" applyBorder="1" applyAlignment="1">
      <alignment horizontal="right" vertical="center" wrapText="1"/>
    </xf>
    <xf numFmtId="166" fontId="9" fillId="2" borderId="2" xfId="1" applyNumberFormat="1" applyFont="1" applyFill="1" applyBorder="1" applyAlignment="1">
      <alignment horizontal="right" vertical="center" wrapText="1"/>
    </xf>
    <xf numFmtId="166" fontId="8" fillId="3" borderId="2" xfId="1" applyNumberFormat="1" applyFont="1" applyFill="1" applyBorder="1" applyAlignment="1">
      <alignment horizontal="right" vertical="center" wrapText="1"/>
    </xf>
    <xf numFmtId="166" fontId="8" fillId="2" borderId="2" xfId="1" applyNumberFormat="1" applyFont="1" applyFill="1" applyBorder="1" applyAlignment="1">
      <alignment horizontal="right" vertical="center" wrapText="1"/>
    </xf>
    <xf numFmtId="166" fontId="8" fillId="0" borderId="2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9"/>
  <sheetViews>
    <sheetView tabSelected="1" zoomScaleNormal="100" workbookViewId="0">
      <selection activeCell="I9" sqref="I9"/>
    </sheetView>
  </sheetViews>
  <sheetFormatPr defaultRowHeight="15" x14ac:dyDescent="0.25"/>
  <cols>
    <col min="1" max="1" width="6.28515625" style="2" bestFit="1" customWidth="1"/>
    <col min="2" max="2" width="24" style="2" bestFit="1" customWidth="1"/>
    <col min="3" max="3" width="47.85546875" style="2" customWidth="1"/>
    <col min="4" max="4" width="20.5703125" style="2" customWidth="1"/>
    <col min="5" max="5" width="16" style="2" customWidth="1"/>
    <col min="6" max="6" width="20.85546875" style="2" customWidth="1"/>
    <col min="7" max="7" width="16" style="2" customWidth="1"/>
    <col min="8" max="8" width="18" style="19" customWidth="1"/>
    <col min="9" max="9" width="16" style="2" customWidth="1"/>
    <col min="10" max="10" width="17.85546875" style="2" customWidth="1"/>
    <col min="11" max="11" width="16" style="2" customWidth="1"/>
    <col min="12" max="12" width="19.5703125" style="2" bestFit="1" customWidth="1"/>
    <col min="13" max="13" width="11.5703125" style="2" customWidth="1"/>
    <col min="14" max="14" width="15.42578125" style="2" customWidth="1"/>
    <col min="15" max="15" width="8.7109375" style="2" customWidth="1"/>
    <col min="16" max="16" width="15.42578125" style="2" customWidth="1"/>
    <col min="17" max="17" width="10.140625" style="2" customWidth="1"/>
    <col min="18" max="18" width="15.42578125" style="2" customWidth="1"/>
    <col min="19" max="19" width="8.7109375" style="2" customWidth="1"/>
    <col min="20" max="20" width="15.42578125" style="2" customWidth="1"/>
    <col min="21" max="21" width="10.28515625" style="2" customWidth="1"/>
    <col min="22" max="22" width="9.140625" style="2"/>
    <col min="23" max="23" width="16" style="2" bestFit="1" customWidth="1"/>
    <col min="24" max="16384" width="9.140625" style="2"/>
  </cols>
  <sheetData>
    <row r="1" spans="1:24" ht="18.75" x14ac:dyDescent="0.3">
      <c r="Q1" s="41" t="s">
        <v>0</v>
      </c>
      <c r="R1" s="42"/>
      <c r="S1" s="42"/>
      <c r="T1" s="43"/>
      <c r="U1" s="42"/>
    </row>
    <row r="2" spans="1:24" ht="18.75" x14ac:dyDescent="0.3">
      <c r="Q2" s="41" t="s">
        <v>125</v>
      </c>
      <c r="R2" s="42"/>
      <c r="S2" s="42"/>
      <c r="T2" s="43"/>
      <c r="U2" s="42"/>
    </row>
    <row r="3" spans="1:24" ht="18.75" x14ac:dyDescent="0.3">
      <c r="Q3" s="41" t="s">
        <v>1</v>
      </c>
      <c r="R3" s="42"/>
      <c r="S3" s="42"/>
      <c r="T3" s="43"/>
      <c r="U3" s="42"/>
    </row>
    <row r="4" spans="1:24" ht="42" customHeight="1" x14ac:dyDescent="0.25">
      <c r="Q4" s="58" t="s">
        <v>126</v>
      </c>
      <c r="R4" s="58"/>
      <c r="S4" s="58"/>
      <c r="T4" s="58"/>
      <c r="U4" s="58"/>
    </row>
    <row r="5" spans="1:24" ht="18.75" x14ac:dyDescent="0.3">
      <c r="A5" s="56" t="s">
        <v>123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</row>
    <row r="7" spans="1:24" s="1" customFormat="1" ht="33" customHeight="1" x14ac:dyDescent="0.25">
      <c r="A7" s="59" t="s">
        <v>2</v>
      </c>
      <c r="B7" s="59" t="s">
        <v>124</v>
      </c>
      <c r="C7" s="59" t="s">
        <v>3</v>
      </c>
      <c r="D7" s="62" t="s">
        <v>106</v>
      </c>
      <c r="E7" s="63"/>
      <c r="F7" s="62" t="s">
        <v>112</v>
      </c>
      <c r="G7" s="64"/>
      <c r="H7" s="53" t="s">
        <v>105</v>
      </c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W7" s="28"/>
    </row>
    <row r="8" spans="1:24" s="1" customFormat="1" ht="41.25" customHeight="1" x14ac:dyDescent="0.25">
      <c r="A8" s="60"/>
      <c r="B8" s="60"/>
      <c r="C8" s="60"/>
      <c r="D8" s="62" t="s">
        <v>113</v>
      </c>
      <c r="E8" s="63"/>
      <c r="F8" s="62" t="s">
        <v>114</v>
      </c>
      <c r="G8" s="63"/>
      <c r="H8" s="54" t="s">
        <v>110</v>
      </c>
      <c r="I8" s="55"/>
      <c r="J8" s="54" t="s">
        <v>111</v>
      </c>
      <c r="K8" s="55"/>
      <c r="L8" s="54" t="s">
        <v>107</v>
      </c>
      <c r="M8" s="55"/>
      <c r="N8" s="54" t="s">
        <v>88</v>
      </c>
      <c r="O8" s="55"/>
      <c r="P8" s="54" t="s">
        <v>115</v>
      </c>
      <c r="Q8" s="55"/>
      <c r="R8" s="54" t="s">
        <v>109</v>
      </c>
      <c r="S8" s="55"/>
      <c r="T8" s="54" t="s">
        <v>108</v>
      </c>
      <c r="U8" s="55"/>
      <c r="W8" s="28"/>
    </row>
    <row r="9" spans="1:24" s="1" customFormat="1" ht="38.25" x14ac:dyDescent="0.25">
      <c r="A9" s="61"/>
      <c r="B9" s="61"/>
      <c r="C9" s="61"/>
      <c r="D9" s="29" t="s">
        <v>4</v>
      </c>
      <c r="E9" s="29" t="s">
        <v>5</v>
      </c>
      <c r="F9" s="29" t="s">
        <v>4</v>
      </c>
      <c r="G9" s="29" t="s">
        <v>5</v>
      </c>
      <c r="H9" s="30" t="s">
        <v>4</v>
      </c>
      <c r="I9" s="29" t="s">
        <v>5</v>
      </c>
      <c r="J9" s="29" t="s">
        <v>4</v>
      </c>
      <c r="K9" s="29" t="s">
        <v>5</v>
      </c>
      <c r="L9" s="29" t="s">
        <v>4</v>
      </c>
      <c r="M9" s="29" t="s">
        <v>5</v>
      </c>
      <c r="N9" s="29" t="s">
        <v>4</v>
      </c>
      <c r="O9" s="29" t="s">
        <v>87</v>
      </c>
      <c r="P9" s="29" t="s">
        <v>4</v>
      </c>
      <c r="Q9" s="29" t="s">
        <v>87</v>
      </c>
      <c r="R9" s="29" t="s">
        <v>4</v>
      </c>
      <c r="S9" s="29" t="s">
        <v>87</v>
      </c>
      <c r="T9" s="29" t="s">
        <v>4</v>
      </c>
      <c r="U9" s="29" t="s">
        <v>87</v>
      </c>
      <c r="W9" s="31"/>
    </row>
    <row r="10" spans="1:24" s="33" customFormat="1" ht="22.5" customHeight="1" x14ac:dyDescent="0.2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2">
        <v>12</v>
      </c>
      <c r="M10" s="32">
        <v>13</v>
      </c>
      <c r="N10" s="32" t="s">
        <v>116</v>
      </c>
      <c r="O10" s="32" t="s">
        <v>117</v>
      </c>
      <c r="P10" s="32" t="s">
        <v>118</v>
      </c>
      <c r="Q10" s="32" t="s">
        <v>120</v>
      </c>
      <c r="R10" s="32" t="s">
        <v>119</v>
      </c>
      <c r="S10" s="32" t="s">
        <v>121</v>
      </c>
      <c r="T10" s="32" t="s">
        <v>122</v>
      </c>
      <c r="U10" s="32" t="s">
        <v>127</v>
      </c>
    </row>
    <row r="11" spans="1:24" s="17" customFormat="1" ht="14.25" x14ac:dyDescent="0.2">
      <c r="A11" s="15">
        <v>1</v>
      </c>
      <c r="B11" s="5"/>
      <c r="C11" s="5" t="s">
        <v>23</v>
      </c>
      <c r="D11" s="49">
        <v>40420631873.910004</v>
      </c>
      <c r="E11" s="16">
        <v>1</v>
      </c>
      <c r="F11" s="49">
        <v>46723332361.980003</v>
      </c>
      <c r="G11" s="16">
        <v>1</v>
      </c>
      <c r="H11" s="18">
        <v>49278363595.190002</v>
      </c>
      <c r="I11" s="16">
        <v>1</v>
      </c>
      <c r="J11" s="49">
        <v>50976120244.120003</v>
      </c>
      <c r="K11" s="24">
        <v>1</v>
      </c>
      <c r="L11" s="49">
        <v>49741003272.110001</v>
      </c>
      <c r="M11" s="16">
        <f>L11/49741003272.11</f>
        <v>1</v>
      </c>
      <c r="N11" s="45">
        <f>L11-H11</f>
        <v>462639676.91999817</v>
      </c>
      <c r="O11" s="20">
        <f>N11/H11</f>
        <v>9.3882922071128975E-3</v>
      </c>
      <c r="P11" s="49">
        <f>L11-J11</f>
        <v>-1235116972.0100021</v>
      </c>
      <c r="Q11" s="20">
        <f>P11/J11</f>
        <v>-2.4229324752357364E-2</v>
      </c>
      <c r="R11" s="49">
        <f>L11-F11</f>
        <v>3017670910.1299973</v>
      </c>
      <c r="S11" s="20">
        <f>R11/F11</f>
        <v>6.4585952190891999E-2</v>
      </c>
      <c r="T11" s="49">
        <f>L11-D11</f>
        <v>9320371398.1999969</v>
      </c>
      <c r="U11" s="20">
        <f>T11/D11</f>
        <v>0.2305845051426805</v>
      </c>
      <c r="W11" s="35"/>
      <c r="X11" s="35"/>
    </row>
    <row r="12" spans="1:24" x14ac:dyDescent="0.25">
      <c r="A12" s="7">
        <v>2</v>
      </c>
      <c r="B12" s="8" t="s">
        <v>24</v>
      </c>
      <c r="C12" s="9" t="s">
        <v>6</v>
      </c>
      <c r="D12" s="52">
        <v>16709650247.199999</v>
      </c>
      <c r="E12" s="11">
        <f>D12/D11</f>
        <v>0.41339408793323318</v>
      </c>
      <c r="F12" s="44">
        <v>20838422127.099998</v>
      </c>
      <c r="G12" s="10">
        <v>0.44600000000000001</v>
      </c>
      <c r="H12" s="44">
        <v>20489196601.16</v>
      </c>
      <c r="I12" s="10">
        <v>0.41599999999999998</v>
      </c>
      <c r="J12" s="44">
        <v>22579599466.970001</v>
      </c>
      <c r="K12" s="25">
        <v>0.443</v>
      </c>
      <c r="L12" s="44">
        <v>22754389816.650002</v>
      </c>
      <c r="M12" s="11">
        <f t="shared" ref="M12:M59" si="0">L12/49741003272.11</f>
        <v>0.45745739570573735</v>
      </c>
      <c r="N12" s="46">
        <f t="shared" ref="N12:N58" si="1">L12-H12</f>
        <v>2265193215.4900017</v>
      </c>
      <c r="O12" s="21">
        <f t="shared" ref="O12:O58" si="2">N12/H12</f>
        <v>0.110555492222753</v>
      </c>
      <c r="P12" s="44">
        <f t="shared" ref="P12:P58" si="3">L12-J12</f>
        <v>174790349.68000031</v>
      </c>
      <c r="Q12" s="21">
        <f t="shared" ref="Q12:Q59" si="4">P12/J12</f>
        <v>7.7410739696994165E-3</v>
      </c>
      <c r="R12" s="44">
        <f t="shared" ref="R12:R59" si="5">L12-F12</f>
        <v>1915967689.5500031</v>
      </c>
      <c r="S12" s="21">
        <f t="shared" ref="S12:S59" si="6">R12/F12</f>
        <v>9.1943990666084122E-2</v>
      </c>
      <c r="T12" s="44">
        <f t="shared" ref="T12:T59" si="7">L12-D12</f>
        <v>6044739569.4500027</v>
      </c>
      <c r="U12" s="21">
        <f t="shared" ref="U12:U59" si="8">T12/D12</f>
        <v>0.36175141191018689</v>
      </c>
    </row>
    <row r="13" spans="1:24" x14ac:dyDescent="0.25">
      <c r="A13" s="12">
        <v>3</v>
      </c>
      <c r="B13" s="13" t="s">
        <v>25</v>
      </c>
      <c r="C13" s="13" t="s">
        <v>26</v>
      </c>
      <c r="D13" s="50">
        <v>11622898302.379999</v>
      </c>
      <c r="E13" s="14">
        <v>0.28799999999999998</v>
      </c>
      <c r="F13" s="50">
        <v>14573574783.129999</v>
      </c>
      <c r="G13" s="14">
        <v>0.312</v>
      </c>
      <c r="H13" s="50">
        <v>14706725018.110001</v>
      </c>
      <c r="I13" s="14">
        <v>0.29899999999999999</v>
      </c>
      <c r="J13" s="50">
        <v>16044013312.85</v>
      </c>
      <c r="K13" s="26">
        <v>0.315</v>
      </c>
      <c r="L13" s="50">
        <v>16068261873.700001</v>
      </c>
      <c r="M13" s="14">
        <f t="shared" si="0"/>
        <v>0.32303855605400594</v>
      </c>
      <c r="N13" s="47">
        <f t="shared" si="1"/>
        <v>1361536855.5900002</v>
      </c>
      <c r="O13" s="22">
        <f t="shared" si="2"/>
        <v>9.2579201277877346E-2</v>
      </c>
      <c r="P13" s="50">
        <f t="shared" si="3"/>
        <v>24248560.850000381</v>
      </c>
      <c r="Q13" s="22">
        <f t="shared" si="4"/>
        <v>1.5113775074332043E-3</v>
      </c>
      <c r="R13" s="50">
        <f t="shared" si="5"/>
        <v>1494687090.5700016</v>
      </c>
      <c r="S13" s="22">
        <f t="shared" si="6"/>
        <v>0.10256145886047215</v>
      </c>
      <c r="T13" s="50">
        <f t="shared" si="7"/>
        <v>4445363571.3200016</v>
      </c>
      <c r="U13" s="22">
        <f t="shared" si="8"/>
        <v>0.38246601283689569</v>
      </c>
    </row>
    <row r="14" spans="1:24" x14ac:dyDescent="0.25">
      <c r="A14" s="7">
        <v>4</v>
      </c>
      <c r="B14" s="8" t="s">
        <v>27</v>
      </c>
      <c r="C14" s="8" t="s">
        <v>7</v>
      </c>
      <c r="D14" s="44">
        <v>11622898302.379999</v>
      </c>
      <c r="E14" s="10">
        <v>0.28799999999999998</v>
      </c>
      <c r="F14" s="44">
        <v>14573574783.129999</v>
      </c>
      <c r="G14" s="10">
        <v>0.312</v>
      </c>
      <c r="H14" s="44">
        <v>14706725018.110001</v>
      </c>
      <c r="I14" s="10">
        <v>0.29899999999999999</v>
      </c>
      <c r="J14" s="44">
        <v>16044013312.85</v>
      </c>
      <c r="K14" s="25">
        <v>0.315</v>
      </c>
      <c r="L14" s="44">
        <v>16068261873.700001</v>
      </c>
      <c r="M14" s="10">
        <f t="shared" si="0"/>
        <v>0.32303855605400594</v>
      </c>
      <c r="N14" s="46">
        <f t="shared" si="1"/>
        <v>1361536855.5900002</v>
      </c>
      <c r="O14" s="21">
        <f t="shared" si="2"/>
        <v>9.2579201277877346E-2</v>
      </c>
      <c r="P14" s="44">
        <f t="shared" si="3"/>
        <v>24248560.850000381</v>
      </c>
      <c r="Q14" s="21">
        <f t="shared" si="4"/>
        <v>1.5113775074332043E-3</v>
      </c>
      <c r="R14" s="44">
        <f t="shared" si="5"/>
        <v>1494687090.5700016</v>
      </c>
      <c r="S14" s="21">
        <f t="shared" si="6"/>
        <v>0.10256145886047215</v>
      </c>
      <c r="T14" s="44">
        <f t="shared" si="7"/>
        <v>4445363571.3200016</v>
      </c>
      <c r="U14" s="21">
        <f t="shared" si="8"/>
        <v>0.38246601283689569</v>
      </c>
      <c r="W14" s="34"/>
      <c r="X14" s="34"/>
    </row>
    <row r="15" spans="1:24" ht="25.5" x14ac:dyDescent="0.25">
      <c r="A15" s="12">
        <v>5</v>
      </c>
      <c r="B15" s="13" t="s">
        <v>28</v>
      </c>
      <c r="C15" s="13" t="s">
        <v>29</v>
      </c>
      <c r="D15" s="50">
        <v>63957372.829999998</v>
      </c>
      <c r="E15" s="14">
        <v>2E-3</v>
      </c>
      <c r="F15" s="50">
        <v>66872815.469999999</v>
      </c>
      <c r="G15" s="14">
        <v>1E-3</v>
      </c>
      <c r="H15" s="50">
        <v>65645930</v>
      </c>
      <c r="I15" s="14">
        <v>1E-3</v>
      </c>
      <c r="J15" s="50">
        <v>68498660</v>
      </c>
      <c r="K15" s="26">
        <v>1E-3</v>
      </c>
      <c r="L15" s="50">
        <v>68584680.079999998</v>
      </c>
      <c r="M15" s="14">
        <f t="shared" si="0"/>
        <v>1.3788358812307216E-3</v>
      </c>
      <c r="N15" s="47">
        <f t="shared" si="1"/>
        <v>2938750.0799999982</v>
      </c>
      <c r="O15" s="22">
        <f t="shared" si="2"/>
        <v>4.4766676014796322E-2</v>
      </c>
      <c r="P15" s="50">
        <f t="shared" si="3"/>
        <v>86020.079999998212</v>
      </c>
      <c r="Q15" s="22">
        <f t="shared" si="4"/>
        <v>1.2557921571020253E-3</v>
      </c>
      <c r="R15" s="50">
        <f t="shared" si="5"/>
        <v>1711864.6099999994</v>
      </c>
      <c r="S15" s="22">
        <f t="shared" si="6"/>
        <v>2.5598811684068599E-2</v>
      </c>
      <c r="T15" s="50">
        <f t="shared" si="7"/>
        <v>4627307.25</v>
      </c>
      <c r="U15" s="22">
        <f t="shared" si="8"/>
        <v>7.2349864374502637E-2</v>
      </c>
    </row>
    <row r="16" spans="1:24" ht="25.5" x14ac:dyDescent="0.25">
      <c r="A16" s="7">
        <v>6</v>
      </c>
      <c r="B16" s="8" t="s">
        <v>30</v>
      </c>
      <c r="C16" s="8" t="s">
        <v>31</v>
      </c>
      <c r="D16" s="44">
        <v>63957372.829999998</v>
      </c>
      <c r="E16" s="10">
        <v>2E-3</v>
      </c>
      <c r="F16" s="44">
        <v>66872815.469999999</v>
      </c>
      <c r="G16" s="10">
        <v>1E-3</v>
      </c>
      <c r="H16" s="44">
        <v>65645930</v>
      </c>
      <c r="I16" s="10">
        <v>1E-3</v>
      </c>
      <c r="J16" s="44">
        <v>68498660</v>
      </c>
      <c r="K16" s="25">
        <v>1E-3</v>
      </c>
      <c r="L16" s="44">
        <v>68584680.079999998</v>
      </c>
      <c r="M16" s="10">
        <f t="shared" si="0"/>
        <v>1.3788358812307216E-3</v>
      </c>
      <c r="N16" s="46">
        <f t="shared" si="1"/>
        <v>2938750.0799999982</v>
      </c>
      <c r="O16" s="21">
        <f t="shared" si="2"/>
        <v>4.4766676014796322E-2</v>
      </c>
      <c r="P16" s="44">
        <f t="shared" si="3"/>
        <v>86020.079999998212</v>
      </c>
      <c r="Q16" s="21">
        <f t="shared" si="4"/>
        <v>1.2557921571020253E-3</v>
      </c>
      <c r="R16" s="44">
        <f t="shared" si="5"/>
        <v>1711864.6099999994</v>
      </c>
      <c r="S16" s="21">
        <f t="shared" si="6"/>
        <v>2.5598811684068599E-2</v>
      </c>
      <c r="T16" s="44">
        <f t="shared" si="7"/>
        <v>4627307.25</v>
      </c>
      <c r="U16" s="21">
        <f t="shared" si="8"/>
        <v>7.2349864374502637E-2</v>
      </c>
    </row>
    <row r="17" spans="1:21" x14ac:dyDescent="0.25">
      <c r="A17" s="12">
        <v>7</v>
      </c>
      <c r="B17" s="13" t="s">
        <v>32</v>
      </c>
      <c r="C17" s="13" t="s">
        <v>33</v>
      </c>
      <c r="D17" s="50">
        <v>2374562641.5900002</v>
      </c>
      <c r="E17" s="14">
        <f>D17/D11</f>
        <v>5.8746301863793746E-2</v>
      </c>
      <c r="F17" s="50">
        <v>3409877166.9400001</v>
      </c>
      <c r="G17" s="14">
        <v>7.2999999999999995E-2</v>
      </c>
      <c r="H17" s="50">
        <v>3105385234.6500001</v>
      </c>
      <c r="I17" s="14">
        <v>6.3E-2</v>
      </c>
      <c r="J17" s="50">
        <v>3556836554.3099999</v>
      </c>
      <c r="K17" s="26">
        <v>7.0000000000000007E-2</v>
      </c>
      <c r="L17" s="50">
        <v>3605526264.0100002</v>
      </c>
      <c r="M17" s="14">
        <f t="shared" si="0"/>
        <v>7.2485998006229097E-2</v>
      </c>
      <c r="N17" s="47">
        <f t="shared" si="1"/>
        <v>500141029.36000013</v>
      </c>
      <c r="O17" s="22">
        <f t="shared" si="2"/>
        <v>0.16105603381487377</v>
      </c>
      <c r="P17" s="50">
        <f t="shared" si="3"/>
        <v>48689709.700000286</v>
      </c>
      <c r="Q17" s="22">
        <f t="shared" si="4"/>
        <v>1.3689048950253416E-2</v>
      </c>
      <c r="R17" s="50">
        <f t="shared" si="5"/>
        <v>195649097.07000017</v>
      </c>
      <c r="S17" s="22">
        <f t="shared" si="6"/>
        <v>5.7377168587446306E-2</v>
      </c>
      <c r="T17" s="50">
        <f t="shared" si="7"/>
        <v>1230963622.4200001</v>
      </c>
      <c r="U17" s="22">
        <f t="shared" si="8"/>
        <v>0.5183959356809178</v>
      </c>
    </row>
    <row r="18" spans="1:21" ht="25.5" x14ac:dyDescent="0.25">
      <c r="A18" s="7">
        <v>8</v>
      </c>
      <c r="B18" s="8" t="s">
        <v>34</v>
      </c>
      <c r="C18" s="8" t="s">
        <v>35</v>
      </c>
      <c r="D18" s="44">
        <v>2364916812.0900002</v>
      </c>
      <c r="E18" s="10">
        <v>5.8999999999999997E-2</v>
      </c>
      <c r="F18" s="44">
        <v>3320227805.6100001</v>
      </c>
      <c r="G18" s="10">
        <v>7.0999999999999994E-2</v>
      </c>
      <c r="H18" s="44">
        <v>3016702667.3299999</v>
      </c>
      <c r="I18" s="10">
        <v>6.0999999999999999E-2</v>
      </c>
      <c r="J18" s="44">
        <v>3425987164.3099999</v>
      </c>
      <c r="K18" s="25">
        <v>6.7000000000000004E-2</v>
      </c>
      <c r="L18" s="44">
        <v>3443691968.3200002</v>
      </c>
      <c r="M18" s="10">
        <f t="shared" si="0"/>
        <v>6.9232458973156524E-2</v>
      </c>
      <c r="N18" s="46">
        <f t="shared" si="1"/>
        <v>426989300.99000025</v>
      </c>
      <c r="O18" s="21">
        <f t="shared" si="2"/>
        <v>0.14154172554496949</v>
      </c>
      <c r="P18" s="44">
        <f t="shared" si="3"/>
        <v>17704804.010000229</v>
      </c>
      <c r="Q18" s="21">
        <f t="shared" si="4"/>
        <v>5.1677963637572497E-3</v>
      </c>
      <c r="R18" s="44">
        <f t="shared" si="5"/>
        <v>123464162.71000004</v>
      </c>
      <c r="S18" s="21">
        <f t="shared" si="6"/>
        <v>3.71854492939881E-2</v>
      </c>
      <c r="T18" s="44">
        <f t="shared" si="7"/>
        <v>1078775156.23</v>
      </c>
      <c r="U18" s="21">
        <f t="shared" si="8"/>
        <v>0.45615776027091215</v>
      </c>
    </row>
    <row r="19" spans="1:21" ht="25.5" x14ac:dyDescent="0.25">
      <c r="A19" s="7">
        <v>9</v>
      </c>
      <c r="B19" s="8" t="s">
        <v>36</v>
      </c>
      <c r="C19" s="8" t="s">
        <v>37</v>
      </c>
      <c r="D19" s="44">
        <v>-3885934.21</v>
      </c>
      <c r="E19" s="10">
        <v>0</v>
      </c>
      <c r="F19" s="44">
        <v>1091024.97</v>
      </c>
      <c r="G19" s="10">
        <v>0</v>
      </c>
      <c r="H19" s="44">
        <v>0</v>
      </c>
      <c r="I19" s="10">
        <v>0</v>
      </c>
      <c r="J19" s="44">
        <v>147023.69</v>
      </c>
      <c r="K19" s="25">
        <v>0</v>
      </c>
      <c r="L19" s="44">
        <v>179446.09</v>
      </c>
      <c r="M19" s="10">
        <f t="shared" si="0"/>
        <v>3.6076089784183387E-6</v>
      </c>
      <c r="N19" s="46">
        <f t="shared" si="1"/>
        <v>179446.09</v>
      </c>
      <c r="O19" s="21">
        <v>0</v>
      </c>
      <c r="P19" s="44">
        <f t="shared" si="3"/>
        <v>32422.399999999994</v>
      </c>
      <c r="Q19" s="21">
        <f t="shared" si="4"/>
        <v>0.22052500518793941</v>
      </c>
      <c r="R19" s="44">
        <f t="shared" si="5"/>
        <v>-911578.88</v>
      </c>
      <c r="S19" s="21">
        <f t="shared" si="6"/>
        <v>-0.8355252217554654</v>
      </c>
      <c r="T19" s="44">
        <f t="shared" si="7"/>
        <v>4065380.3</v>
      </c>
      <c r="U19" s="21">
        <f t="shared" si="8"/>
        <v>-1.0461783654335208</v>
      </c>
    </row>
    <row r="20" spans="1:21" x14ac:dyDescent="0.25">
      <c r="A20" s="7">
        <v>10</v>
      </c>
      <c r="B20" s="8" t="s">
        <v>38</v>
      </c>
      <c r="C20" s="8" t="s">
        <v>8</v>
      </c>
      <c r="D20" s="44">
        <v>536492.46</v>
      </c>
      <c r="E20" s="10">
        <v>0</v>
      </c>
      <c r="F20" s="44">
        <v>1063603.8400000001</v>
      </c>
      <c r="G20" s="10">
        <v>0</v>
      </c>
      <c r="H20" s="44">
        <v>1132419.01</v>
      </c>
      <c r="I20" s="10">
        <v>0</v>
      </c>
      <c r="J20" s="44">
        <v>750868</v>
      </c>
      <c r="K20" s="25">
        <v>0</v>
      </c>
      <c r="L20" s="44">
        <v>750868</v>
      </c>
      <c r="M20" s="10">
        <f t="shared" si="0"/>
        <v>1.5095553981739146E-5</v>
      </c>
      <c r="N20" s="46">
        <f t="shared" si="1"/>
        <v>-381551.01</v>
      </c>
      <c r="O20" s="21">
        <f t="shared" si="2"/>
        <v>-0.33693447975586349</v>
      </c>
      <c r="P20" s="44">
        <f t="shared" si="3"/>
        <v>0</v>
      </c>
      <c r="Q20" s="21">
        <f t="shared" si="4"/>
        <v>0</v>
      </c>
      <c r="R20" s="44">
        <f t="shared" si="5"/>
        <v>-312735.84000000008</v>
      </c>
      <c r="S20" s="21">
        <f t="shared" si="6"/>
        <v>-0.29403413962852942</v>
      </c>
      <c r="T20" s="44">
        <f t="shared" si="7"/>
        <v>214375.54000000004</v>
      </c>
      <c r="U20" s="21">
        <f t="shared" si="8"/>
        <v>0.39958723744225605</v>
      </c>
    </row>
    <row r="21" spans="1:21" ht="25.5" x14ac:dyDescent="0.25">
      <c r="A21" s="7">
        <v>11</v>
      </c>
      <c r="B21" s="8" t="s">
        <v>39</v>
      </c>
      <c r="C21" s="8" t="s">
        <v>9</v>
      </c>
      <c r="D21" s="44">
        <v>12995271.25</v>
      </c>
      <c r="E21" s="10">
        <v>0</v>
      </c>
      <c r="F21" s="44">
        <v>87494732.519999996</v>
      </c>
      <c r="G21" s="10">
        <v>2E-3</v>
      </c>
      <c r="H21" s="44">
        <v>87550148.310000002</v>
      </c>
      <c r="I21" s="10">
        <v>2E-3</v>
      </c>
      <c r="J21" s="44">
        <v>129951498.31</v>
      </c>
      <c r="K21" s="25">
        <v>3.0000000000000001E-3</v>
      </c>
      <c r="L21" s="44">
        <v>160903981.59999999</v>
      </c>
      <c r="M21" s="10">
        <f t="shared" si="0"/>
        <v>3.2348358701124063E-3</v>
      </c>
      <c r="N21" s="46">
        <f t="shared" si="1"/>
        <v>73353833.289999992</v>
      </c>
      <c r="O21" s="21">
        <f t="shared" si="2"/>
        <v>0.8378493321366709</v>
      </c>
      <c r="P21" s="44">
        <f t="shared" si="3"/>
        <v>30952483.289999992</v>
      </c>
      <c r="Q21" s="21">
        <f t="shared" si="4"/>
        <v>0.2381848896898647</v>
      </c>
      <c r="R21" s="44">
        <f t="shared" si="5"/>
        <v>73409249.079999998</v>
      </c>
      <c r="S21" s="21">
        <f t="shared" si="6"/>
        <v>0.83901335504077046</v>
      </c>
      <c r="T21" s="44">
        <f>L21-D21</f>
        <v>147908710.34999999</v>
      </c>
      <c r="U21" s="21">
        <f t="shared" si="8"/>
        <v>11.381733209301037</v>
      </c>
    </row>
    <row r="22" spans="1:21" x14ac:dyDescent="0.25">
      <c r="A22" s="12">
        <v>12</v>
      </c>
      <c r="B22" s="13" t="s">
        <v>40</v>
      </c>
      <c r="C22" s="13" t="s">
        <v>41</v>
      </c>
      <c r="D22" s="50">
        <v>1228457773.6600001</v>
      </c>
      <c r="E22" s="14">
        <v>0.03</v>
      </c>
      <c r="F22" s="50">
        <v>1379854771.77</v>
      </c>
      <c r="G22" s="14">
        <v>0.03</v>
      </c>
      <c r="H22" s="50">
        <v>1228601861.8399999</v>
      </c>
      <c r="I22" s="14">
        <v>2.5000000000000001E-2</v>
      </c>
      <c r="J22" s="50">
        <v>1404035140.4400001</v>
      </c>
      <c r="K22" s="26">
        <v>2.8000000000000001E-2</v>
      </c>
      <c r="L22" s="50">
        <v>1506944414.48</v>
      </c>
      <c r="M22" s="14">
        <f t="shared" si="0"/>
        <v>3.0295818647569386E-2</v>
      </c>
      <c r="N22" s="47">
        <f t="shared" si="1"/>
        <v>278342552.6400001</v>
      </c>
      <c r="O22" s="22">
        <f t="shared" si="2"/>
        <v>0.22655227969713795</v>
      </c>
      <c r="P22" s="50">
        <f t="shared" si="3"/>
        <v>102909274.03999996</v>
      </c>
      <c r="Q22" s="22">
        <f t="shared" si="4"/>
        <v>7.329536923680556E-2</v>
      </c>
      <c r="R22" s="50">
        <f t="shared" si="5"/>
        <v>127089642.71000004</v>
      </c>
      <c r="S22" s="22">
        <f t="shared" si="6"/>
        <v>9.2103636781265472E-2</v>
      </c>
      <c r="T22" s="50">
        <f t="shared" si="7"/>
        <v>278486640.81999993</v>
      </c>
      <c r="U22" s="22">
        <f t="shared" si="8"/>
        <v>0.22669614437807822</v>
      </c>
    </row>
    <row r="23" spans="1:21" x14ac:dyDescent="0.25">
      <c r="A23" s="7">
        <v>13</v>
      </c>
      <c r="B23" s="8" t="s">
        <v>42</v>
      </c>
      <c r="C23" s="8" t="s">
        <v>10</v>
      </c>
      <c r="D23" s="44">
        <v>343776534.94999999</v>
      </c>
      <c r="E23" s="10">
        <v>8.9999999999999993E-3</v>
      </c>
      <c r="F23" s="44">
        <v>448768205.13999999</v>
      </c>
      <c r="G23" s="10">
        <v>0.01</v>
      </c>
      <c r="H23" s="44">
        <v>424814167.58999997</v>
      </c>
      <c r="I23" s="10">
        <v>8.9999999999999993E-3</v>
      </c>
      <c r="J23" s="44">
        <v>524639981.06999999</v>
      </c>
      <c r="K23" s="25">
        <v>0.01</v>
      </c>
      <c r="L23" s="44">
        <v>599778143.23000002</v>
      </c>
      <c r="M23" s="10">
        <f t="shared" si="0"/>
        <v>1.2058022632734033E-2</v>
      </c>
      <c r="N23" s="46">
        <f t="shared" si="1"/>
        <v>174963975.64000005</v>
      </c>
      <c r="O23" s="21">
        <f t="shared" si="2"/>
        <v>0.41186002960443324</v>
      </c>
      <c r="P23" s="44">
        <f t="shared" si="3"/>
        <v>75138162.160000026</v>
      </c>
      <c r="Q23" s="21">
        <f t="shared" si="4"/>
        <v>0.14321852102608765</v>
      </c>
      <c r="R23" s="44">
        <f t="shared" si="5"/>
        <v>151009938.09000003</v>
      </c>
      <c r="S23" s="21">
        <f t="shared" si="6"/>
        <v>0.33649874558936327</v>
      </c>
      <c r="T23" s="44">
        <f t="shared" si="7"/>
        <v>256001608.28000003</v>
      </c>
      <c r="U23" s="21">
        <f t="shared" si="8"/>
        <v>0.74467446801519999</v>
      </c>
    </row>
    <row r="24" spans="1:21" x14ac:dyDescent="0.25">
      <c r="A24" s="7">
        <v>14</v>
      </c>
      <c r="B24" s="8" t="s">
        <v>43</v>
      </c>
      <c r="C24" s="8" t="s">
        <v>11</v>
      </c>
      <c r="D24" s="44">
        <v>234444813.09999999</v>
      </c>
      <c r="E24" s="10">
        <v>6.0000000000000001E-3</v>
      </c>
      <c r="F24" s="44">
        <v>243716980.56999999</v>
      </c>
      <c r="G24" s="10">
        <v>5.0000000000000001E-3</v>
      </c>
      <c r="H24" s="44">
        <v>242116216.41999999</v>
      </c>
      <c r="I24" s="10">
        <v>5.0000000000000001E-3</v>
      </c>
      <c r="J24" s="44">
        <v>236662527.75999999</v>
      </c>
      <c r="K24" s="25">
        <v>5.0000000000000001E-3</v>
      </c>
      <c r="L24" s="44">
        <v>239301311.77000001</v>
      </c>
      <c r="M24" s="10">
        <f t="shared" si="0"/>
        <v>4.8109466240737709E-3</v>
      </c>
      <c r="N24" s="46">
        <f t="shared" si="1"/>
        <v>-2814904.6499999762</v>
      </c>
      <c r="O24" s="21">
        <f t="shared" si="2"/>
        <v>-1.1626254084183068E-2</v>
      </c>
      <c r="P24" s="44">
        <f t="shared" si="3"/>
        <v>2638784.0100000203</v>
      </c>
      <c r="Q24" s="21">
        <f t="shared" si="4"/>
        <v>1.1149986586283812E-2</v>
      </c>
      <c r="R24" s="44">
        <f t="shared" si="5"/>
        <v>-4415668.7999999821</v>
      </c>
      <c r="S24" s="21">
        <f t="shared" si="6"/>
        <v>-1.8118018652917459E-2</v>
      </c>
      <c r="T24" s="44">
        <f t="shared" si="7"/>
        <v>4856498.6700000167</v>
      </c>
      <c r="U24" s="21">
        <f t="shared" si="8"/>
        <v>2.0714890663537638E-2</v>
      </c>
    </row>
    <row r="25" spans="1:21" x14ac:dyDescent="0.25">
      <c r="A25" s="7">
        <v>15</v>
      </c>
      <c r="B25" s="8" t="s">
        <v>44</v>
      </c>
      <c r="C25" s="8" t="s">
        <v>12</v>
      </c>
      <c r="D25" s="44">
        <v>650236425.61000001</v>
      </c>
      <c r="E25" s="10">
        <v>1.6E-2</v>
      </c>
      <c r="F25" s="44">
        <v>687369586.05999994</v>
      </c>
      <c r="G25" s="10">
        <v>1.4999999999999999E-2</v>
      </c>
      <c r="H25" s="44">
        <v>561671477.83000004</v>
      </c>
      <c r="I25" s="10">
        <v>1.0999999999999999E-2</v>
      </c>
      <c r="J25" s="44">
        <v>642732631.61000001</v>
      </c>
      <c r="K25" s="25">
        <v>1.2999999999999999E-2</v>
      </c>
      <c r="L25" s="44">
        <v>667864959.48000002</v>
      </c>
      <c r="M25" s="10">
        <f t="shared" si="0"/>
        <v>1.3426849390761582E-2</v>
      </c>
      <c r="N25" s="46">
        <f t="shared" si="1"/>
        <v>106193481.64999998</v>
      </c>
      <c r="O25" s="21">
        <f t="shared" si="2"/>
        <v>0.18906689380111508</v>
      </c>
      <c r="P25" s="44">
        <f t="shared" si="3"/>
        <v>25132327.870000005</v>
      </c>
      <c r="Q25" s="21">
        <f t="shared" si="4"/>
        <v>3.9102305739550348E-2</v>
      </c>
      <c r="R25" s="44">
        <f t="shared" si="5"/>
        <v>-19504626.579999924</v>
      </c>
      <c r="S25" s="21">
        <f t="shared" si="6"/>
        <v>-2.8375748615530657E-2</v>
      </c>
      <c r="T25" s="44">
        <f t="shared" si="7"/>
        <v>17628533.870000005</v>
      </c>
      <c r="U25" s="21">
        <f t="shared" si="8"/>
        <v>2.7110960222602599E-2</v>
      </c>
    </row>
    <row r="26" spans="1:21" x14ac:dyDescent="0.25">
      <c r="A26" s="12">
        <v>16</v>
      </c>
      <c r="B26" s="13" t="s">
        <v>45</v>
      </c>
      <c r="C26" s="13" t="s">
        <v>46</v>
      </c>
      <c r="D26" s="50">
        <v>92689641.079999998</v>
      </c>
      <c r="E26" s="14">
        <v>2E-3</v>
      </c>
      <c r="F26" s="50">
        <v>175747039.94</v>
      </c>
      <c r="G26" s="14">
        <v>4.0000000000000001E-3</v>
      </c>
      <c r="H26" s="50">
        <v>124398130.54000001</v>
      </c>
      <c r="I26" s="14">
        <v>3.0000000000000001E-3</v>
      </c>
      <c r="J26" s="50">
        <v>372135752.54000002</v>
      </c>
      <c r="K26" s="26">
        <v>7.0000000000000001E-3</v>
      </c>
      <c r="L26" s="50">
        <v>378797994.75</v>
      </c>
      <c r="M26" s="14">
        <f t="shared" si="0"/>
        <v>7.6154072059578604E-3</v>
      </c>
      <c r="N26" s="47">
        <f t="shared" si="1"/>
        <v>254399864.20999998</v>
      </c>
      <c r="O26" s="22">
        <f t="shared" si="2"/>
        <v>2.0450457181765938</v>
      </c>
      <c r="P26" s="50">
        <f t="shared" si="3"/>
        <v>6662242.2099999785</v>
      </c>
      <c r="Q26" s="22">
        <f t="shared" si="4"/>
        <v>1.7902720081387154E-2</v>
      </c>
      <c r="R26" s="50">
        <f t="shared" si="5"/>
        <v>203050954.81</v>
      </c>
      <c r="S26" s="22">
        <f t="shared" si="6"/>
        <v>1.1553591734991471</v>
      </c>
      <c r="T26" s="50">
        <f t="shared" si="7"/>
        <v>286108353.67000002</v>
      </c>
      <c r="U26" s="22">
        <f t="shared" si="8"/>
        <v>3.0867349397012038</v>
      </c>
    </row>
    <row r="27" spans="1:21" ht="25.5" x14ac:dyDescent="0.25">
      <c r="A27" s="7">
        <v>17</v>
      </c>
      <c r="B27" s="8" t="s">
        <v>47</v>
      </c>
      <c r="C27" s="8" t="s">
        <v>48</v>
      </c>
      <c r="D27" s="44">
        <v>92815642.079999998</v>
      </c>
      <c r="E27" s="10">
        <v>2E-3</v>
      </c>
      <c r="F27" s="44">
        <v>175717039.94</v>
      </c>
      <c r="G27" s="10">
        <v>4.0000000000000001E-3</v>
      </c>
      <c r="H27" s="44">
        <v>124373130.54000001</v>
      </c>
      <c r="I27" s="10">
        <v>3.0000000000000001E-3</v>
      </c>
      <c r="J27" s="44">
        <v>372060752.54000002</v>
      </c>
      <c r="K27" s="25">
        <v>7.0000000000000001E-3</v>
      </c>
      <c r="L27" s="44">
        <v>378717994.75</v>
      </c>
      <c r="M27" s="10">
        <f t="shared" si="0"/>
        <v>7.6137988749082758E-3</v>
      </c>
      <c r="N27" s="46">
        <f t="shared" si="1"/>
        <v>254344864.20999998</v>
      </c>
      <c r="O27" s="21">
        <f t="shared" si="2"/>
        <v>2.0450145711191161</v>
      </c>
      <c r="P27" s="44">
        <f t="shared" si="3"/>
        <v>6657242.2099999785</v>
      </c>
      <c r="Q27" s="21">
        <f t="shared" si="4"/>
        <v>1.7892890245886021E-2</v>
      </c>
      <c r="R27" s="44">
        <f t="shared" si="5"/>
        <v>203000954.81</v>
      </c>
      <c r="S27" s="21">
        <f t="shared" si="6"/>
        <v>1.1552718784661768</v>
      </c>
      <c r="T27" s="44">
        <f t="shared" si="7"/>
        <v>285902352.67000002</v>
      </c>
      <c r="U27" s="21">
        <f t="shared" si="8"/>
        <v>3.0803251075241609</v>
      </c>
    </row>
    <row r="28" spans="1:21" ht="38.25" x14ac:dyDescent="0.25">
      <c r="A28" s="7">
        <v>18</v>
      </c>
      <c r="B28" s="8" t="s">
        <v>49</v>
      </c>
      <c r="C28" s="8" t="s">
        <v>50</v>
      </c>
      <c r="D28" s="44">
        <v>-126001</v>
      </c>
      <c r="E28" s="10">
        <v>0</v>
      </c>
      <c r="F28" s="44">
        <v>30000</v>
      </c>
      <c r="G28" s="10">
        <v>0</v>
      </c>
      <c r="H28" s="44">
        <v>25000</v>
      </c>
      <c r="I28" s="10">
        <v>0</v>
      </c>
      <c r="J28" s="44">
        <v>75000</v>
      </c>
      <c r="K28" s="25">
        <v>0</v>
      </c>
      <c r="L28" s="44">
        <v>80000</v>
      </c>
      <c r="M28" s="10">
        <f t="shared" si="0"/>
        <v>1.6083310495841234E-6</v>
      </c>
      <c r="N28" s="46">
        <f t="shared" si="1"/>
        <v>55000</v>
      </c>
      <c r="O28" s="21">
        <f t="shared" si="2"/>
        <v>2.2000000000000002</v>
      </c>
      <c r="P28" s="44">
        <f t="shared" si="3"/>
        <v>5000</v>
      </c>
      <c r="Q28" s="21">
        <f t="shared" si="4"/>
        <v>6.6666666666666666E-2</v>
      </c>
      <c r="R28" s="44">
        <f t="shared" si="5"/>
        <v>50000</v>
      </c>
      <c r="S28" s="21">
        <f t="shared" si="6"/>
        <v>1.6666666666666667</v>
      </c>
      <c r="T28" s="44">
        <f t="shared" si="7"/>
        <v>206001</v>
      </c>
      <c r="U28" s="21">
        <f t="shared" si="8"/>
        <v>-1.6349155959079691</v>
      </c>
    </row>
    <row r="29" spans="1:21" ht="25.5" x14ac:dyDescent="0.25">
      <c r="A29" s="12">
        <v>19</v>
      </c>
      <c r="B29" s="13" t="s">
        <v>97</v>
      </c>
      <c r="C29" s="13" t="s">
        <v>98</v>
      </c>
      <c r="D29" s="50">
        <v>-161.51</v>
      </c>
      <c r="E29" s="14">
        <v>0</v>
      </c>
      <c r="F29" s="50">
        <v>0</v>
      </c>
      <c r="G29" s="14">
        <v>0</v>
      </c>
      <c r="H29" s="50">
        <v>0</v>
      </c>
      <c r="I29" s="14">
        <v>0</v>
      </c>
      <c r="J29" s="50">
        <v>0</v>
      </c>
      <c r="K29" s="26">
        <v>0</v>
      </c>
      <c r="L29" s="50">
        <v>0</v>
      </c>
      <c r="M29" s="14">
        <f t="shared" si="0"/>
        <v>0</v>
      </c>
      <c r="N29" s="47">
        <f t="shared" si="1"/>
        <v>0</v>
      </c>
      <c r="O29" s="22">
        <v>0</v>
      </c>
      <c r="P29" s="50">
        <f t="shared" si="3"/>
        <v>0</v>
      </c>
      <c r="Q29" s="22">
        <v>0</v>
      </c>
      <c r="R29" s="50">
        <f t="shared" si="5"/>
        <v>0</v>
      </c>
      <c r="S29" s="22">
        <v>0</v>
      </c>
      <c r="T29" s="50">
        <f t="shared" si="7"/>
        <v>161.51</v>
      </c>
      <c r="U29" s="22">
        <f t="shared" si="8"/>
        <v>-1</v>
      </c>
    </row>
    <row r="30" spans="1:21" ht="25.5" x14ac:dyDescent="0.25">
      <c r="A30" s="12">
        <v>20</v>
      </c>
      <c r="B30" s="13" t="s">
        <v>51</v>
      </c>
      <c r="C30" s="13" t="s">
        <v>52</v>
      </c>
      <c r="D30" s="50">
        <v>661717392.96000004</v>
      </c>
      <c r="E30" s="14">
        <v>1.6E-2</v>
      </c>
      <c r="F30" s="50">
        <v>789200525.33000004</v>
      </c>
      <c r="G30" s="14">
        <v>1.7000000000000001E-2</v>
      </c>
      <c r="H30" s="50">
        <v>804868936.16999996</v>
      </c>
      <c r="I30" s="14">
        <v>1.6E-2</v>
      </c>
      <c r="J30" s="50">
        <v>656648234.46000004</v>
      </c>
      <c r="K30" s="26">
        <v>1.2999999999999999E-2</v>
      </c>
      <c r="L30" s="50">
        <v>624162275.67999995</v>
      </c>
      <c r="M30" s="14">
        <f t="shared" si="0"/>
        <v>1.2548244599440367E-2</v>
      </c>
      <c r="N30" s="47">
        <f t="shared" si="1"/>
        <v>-180706660.49000001</v>
      </c>
      <c r="O30" s="22">
        <f t="shared" si="2"/>
        <v>-0.22451687767936437</v>
      </c>
      <c r="P30" s="50">
        <f t="shared" si="3"/>
        <v>-32485958.780000091</v>
      </c>
      <c r="Q30" s="22">
        <f t="shared" si="4"/>
        <v>-4.9472391876169711E-2</v>
      </c>
      <c r="R30" s="50">
        <f t="shared" si="5"/>
        <v>-165038249.6500001</v>
      </c>
      <c r="S30" s="22">
        <f t="shared" si="6"/>
        <v>-0.20912080561653226</v>
      </c>
      <c r="T30" s="50">
        <f t="shared" si="7"/>
        <v>-37555117.280000091</v>
      </c>
      <c r="U30" s="22">
        <f t="shared" si="8"/>
        <v>-5.6754012633713935E-2</v>
      </c>
    </row>
    <row r="31" spans="1:21" ht="38.25" x14ac:dyDescent="0.25">
      <c r="A31" s="7">
        <v>21</v>
      </c>
      <c r="B31" s="8" t="s">
        <v>53</v>
      </c>
      <c r="C31" s="8" t="s">
        <v>99</v>
      </c>
      <c r="D31" s="44">
        <v>11661302.300000001</v>
      </c>
      <c r="E31" s="10">
        <v>0</v>
      </c>
      <c r="F31" s="44">
        <v>14088439.07</v>
      </c>
      <c r="G31" s="10">
        <v>0</v>
      </c>
      <c r="H31" s="44">
        <v>12106535.460000001</v>
      </c>
      <c r="I31" s="10">
        <v>0</v>
      </c>
      <c r="J31" s="44">
        <v>28953667.149999999</v>
      </c>
      <c r="K31" s="25">
        <v>1E-3</v>
      </c>
      <c r="L31" s="44">
        <v>28953667.149999999</v>
      </c>
      <c r="M31" s="10">
        <f t="shared" si="0"/>
        <v>5.8208852345836067E-4</v>
      </c>
      <c r="N31" s="46">
        <f t="shared" si="1"/>
        <v>16847131.689999998</v>
      </c>
      <c r="O31" s="21">
        <f t="shared" si="2"/>
        <v>1.391573315558603</v>
      </c>
      <c r="P31" s="44">
        <f t="shared" si="3"/>
        <v>0</v>
      </c>
      <c r="Q31" s="21">
        <f t="shared" si="4"/>
        <v>0</v>
      </c>
      <c r="R31" s="44">
        <f t="shared" si="5"/>
        <v>14865228.079999998</v>
      </c>
      <c r="S31" s="21">
        <f t="shared" si="6"/>
        <v>1.0551366269989482</v>
      </c>
      <c r="T31" s="44">
        <f t="shared" si="7"/>
        <v>17292364.849999998</v>
      </c>
      <c r="U31" s="21">
        <f t="shared" si="8"/>
        <v>1.4828845359750253</v>
      </c>
    </row>
    <row r="32" spans="1:21" ht="38.25" x14ac:dyDescent="0.25">
      <c r="A32" s="7">
        <v>22</v>
      </c>
      <c r="B32" s="8" t="s">
        <v>54</v>
      </c>
      <c r="C32" s="8" t="s">
        <v>100</v>
      </c>
      <c r="D32" s="44">
        <v>649729503.05999994</v>
      </c>
      <c r="E32" s="10">
        <v>1.6E-2</v>
      </c>
      <c r="F32" s="44">
        <v>687626651.17999995</v>
      </c>
      <c r="G32" s="10">
        <v>1.4999999999999999E-2</v>
      </c>
      <c r="H32" s="44">
        <v>702174938.71000004</v>
      </c>
      <c r="I32" s="10">
        <v>1.4E-2</v>
      </c>
      <c r="J32" s="44">
        <v>537815741.80999994</v>
      </c>
      <c r="K32" s="25">
        <v>1.0999999999999999E-2</v>
      </c>
      <c r="L32" s="44">
        <v>508831072.41000003</v>
      </c>
      <c r="M32" s="10">
        <f t="shared" si="0"/>
        <v>1.0229610159377381E-2</v>
      </c>
      <c r="N32" s="46">
        <f t="shared" si="1"/>
        <v>-193343866.30000001</v>
      </c>
      <c r="O32" s="21">
        <f t="shared" si="2"/>
        <v>-0.27534999562246054</v>
      </c>
      <c r="P32" s="44">
        <f t="shared" si="3"/>
        <v>-28984669.399999917</v>
      </c>
      <c r="Q32" s="21">
        <f t="shared" si="4"/>
        <v>-5.3893307961669239E-2</v>
      </c>
      <c r="R32" s="44">
        <f t="shared" si="5"/>
        <v>-178795578.76999992</v>
      </c>
      <c r="S32" s="21">
        <f t="shared" si="6"/>
        <v>-0.26001839583032194</v>
      </c>
      <c r="T32" s="44">
        <f t="shared" si="7"/>
        <v>-140898430.64999992</v>
      </c>
      <c r="U32" s="21">
        <f t="shared" si="8"/>
        <v>-0.21685706126382953</v>
      </c>
    </row>
    <row r="33" spans="1:21" ht="25.5" x14ac:dyDescent="0.25">
      <c r="A33" s="7">
        <v>23</v>
      </c>
      <c r="B33" s="8" t="s">
        <v>55</v>
      </c>
      <c r="C33" s="8" t="s">
        <v>101</v>
      </c>
      <c r="D33" s="44">
        <v>386841.59999999998</v>
      </c>
      <c r="E33" s="10">
        <v>0</v>
      </c>
      <c r="F33" s="44">
        <v>1840.02</v>
      </c>
      <c r="G33" s="10">
        <v>0</v>
      </c>
      <c r="H33" s="44">
        <v>2821.29</v>
      </c>
      <c r="I33" s="10">
        <v>0</v>
      </c>
      <c r="J33" s="44">
        <v>36374.46</v>
      </c>
      <c r="K33" s="25">
        <v>0</v>
      </c>
      <c r="L33" s="44">
        <v>42299.41</v>
      </c>
      <c r="M33" s="10">
        <f t="shared" si="0"/>
        <v>8.5039318102611475E-7</v>
      </c>
      <c r="N33" s="46">
        <f t="shared" si="1"/>
        <v>39478.120000000003</v>
      </c>
      <c r="O33" s="21">
        <f t="shared" si="2"/>
        <v>13.992932311105914</v>
      </c>
      <c r="P33" s="44">
        <f t="shared" si="3"/>
        <v>5924.9500000000044</v>
      </c>
      <c r="Q33" s="21">
        <f t="shared" si="4"/>
        <v>0.16288764149350959</v>
      </c>
      <c r="R33" s="44">
        <f t="shared" si="5"/>
        <v>40459.390000000007</v>
      </c>
      <c r="S33" s="21">
        <f t="shared" si="6"/>
        <v>21.988559906957537</v>
      </c>
      <c r="T33" s="44">
        <f t="shared" si="7"/>
        <v>-344542.18999999994</v>
      </c>
      <c r="U33" s="21">
        <f t="shared" si="8"/>
        <v>-0.89065444357587176</v>
      </c>
    </row>
    <row r="34" spans="1:21" ht="38.25" x14ac:dyDescent="0.25">
      <c r="A34" s="7">
        <v>24</v>
      </c>
      <c r="B34" s="8" t="s">
        <v>56</v>
      </c>
      <c r="C34" s="8" t="s">
        <v>102</v>
      </c>
      <c r="D34" s="44">
        <v>-44494.65</v>
      </c>
      <c r="E34" s="10">
        <v>0</v>
      </c>
      <c r="F34" s="44">
        <v>16649.14</v>
      </c>
      <c r="G34" s="10">
        <v>0</v>
      </c>
      <c r="H34" s="44">
        <v>0</v>
      </c>
      <c r="I34" s="10">
        <v>0</v>
      </c>
      <c r="J34" s="44">
        <v>0</v>
      </c>
      <c r="K34" s="25">
        <v>0</v>
      </c>
      <c r="L34" s="44">
        <v>0</v>
      </c>
      <c r="M34" s="10">
        <f t="shared" si="0"/>
        <v>0</v>
      </c>
      <c r="N34" s="46">
        <f t="shared" si="1"/>
        <v>0</v>
      </c>
      <c r="O34" s="21">
        <v>0</v>
      </c>
      <c r="P34" s="44">
        <f t="shared" si="3"/>
        <v>0</v>
      </c>
      <c r="Q34" s="21">
        <v>0</v>
      </c>
      <c r="R34" s="44">
        <f t="shared" si="5"/>
        <v>-16649.14</v>
      </c>
      <c r="S34" s="21">
        <f t="shared" si="6"/>
        <v>-1</v>
      </c>
      <c r="T34" s="44">
        <f t="shared" si="7"/>
        <v>44494.65</v>
      </c>
      <c r="U34" s="21">
        <f t="shared" si="8"/>
        <v>-1</v>
      </c>
    </row>
    <row r="35" spans="1:21" ht="25.5" x14ac:dyDescent="0.25">
      <c r="A35" s="7">
        <v>25</v>
      </c>
      <c r="B35" s="8" t="s">
        <v>57</v>
      </c>
      <c r="C35" s="8" t="s">
        <v>13</v>
      </c>
      <c r="D35" s="44">
        <v>14138032.65</v>
      </c>
      <c r="E35" s="10">
        <v>0</v>
      </c>
      <c r="F35" s="44">
        <v>3535121.53</v>
      </c>
      <c r="G35" s="10">
        <v>0</v>
      </c>
      <c r="H35" s="44">
        <v>2836079</v>
      </c>
      <c r="I35" s="10">
        <v>0</v>
      </c>
      <c r="J35" s="44">
        <v>5495136.2000000002</v>
      </c>
      <c r="K35" s="25">
        <v>0</v>
      </c>
      <c r="L35" s="44">
        <v>5495136.2000000002</v>
      </c>
      <c r="M35" s="10">
        <f t="shared" si="0"/>
        <v>1.104749771519214E-4</v>
      </c>
      <c r="N35" s="46">
        <f t="shared" si="1"/>
        <v>2659057.2000000002</v>
      </c>
      <c r="O35" s="21">
        <f t="shared" si="2"/>
        <v>0.93758220416286009</v>
      </c>
      <c r="P35" s="44">
        <f t="shared" si="3"/>
        <v>0</v>
      </c>
      <c r="Q35" s="21">
        <f t="shared" si="4"/>
        <v>0</v>
      </c>
      <c r="R35" s="44">
        <f t="shared" si="5"/>
        <v>1960014.6700000004</v>
      </c>
      <c r="S35" s="21">
        <f t="shared" si="6"/>
        <v>0.5544405343258455</v>
      </c>
      <c r="T35" s="44">
        <f t="shared" si="7"/>
        <v>-8642896.4499999993</v>
      </c>
      <c r="U35" s="21">
        <f t="shared" si="8"/>
        <v>-0.61132242823049354</v>
      </c>
    </row>
    <row r="36" spans="1:21" ht="38.25" x14ac:dyDescent="0.25">
      <c r="A36" s="7">
        <v>26</v>
      </c>
      <c r="B36" s="8" t="s">
        <v>58</v>
      </c>
      <c r="C36" s="8" t="s">
        <v>103</v>
      </c>
      <c r="D36" s="44">
        <v>75880392.760000005</v>
      </c>
      <c r="E36" s="10">
        <v>2E-3</v>
      </c>
      <c r="F36" s="44">
        <v>83931824.390000001</v>
      </c>
      <c r="G36" s="10">
        <v>2E-3</v>
      </c>
      <c r="H36" s="44">
        <v>87748561.709999993</v>
      </c>
      <c r="I36" s="10">
        <v>2E-3</v>
      </c>
      <c r="J36" s="44">
        <v>84347314.840000004</v>
      </c>
      <c r="K36" s="25">
        <v>2E-3</v>
      </c>
      <c r="L36" s="44">
        <v>80840100.510000005</v>
      </c>
      <c r="M36" s="10">
        <f t="shared" si="0"/>
        <v>1.6252205462716793E-3</v>
      </c>
      <c r="N36" s="46">
        <f t="shared" si="1"/>
        <v>-6908461.1999999881</v>
      </c>
      <c r="O36" s="21">
        <f t="shared" si="2"/>
        <v>-7.8730193012527594E-2</v>
      </c>
      <c r="P36" s="44">
        <f t="shared" si="3"/>
        <v>-3507214.3299999982</v>
      </c>
      <c r="Q36" s="21">
        <f t="shared" si="4"/>
        <v>-4.1580628104793835E-2</v>
      </c>
      <c r="R36" s="44">
        <f t="shared" si="5"/>
        <v>-3091723.8799999952</v>
      </c>
      <c r="S36" s="21">
        <f t="shared" si="6"/>
        <v>-3.6836133403152338E-2</v>
      </c>
      <c r="T36" s="44">
        <f t="shared" si="7"/>
        <v>4959707.75</v>
      </c>
      <c r="U36" s="21">
        <f t="shared" si="8"/>
        <v>6.536217815433458E-2</v>
      </c>
    </row>
    <row r="37" spans="1:21" x14ac:dyDescent="0.25">
      <c r="A37" s="12">
        <v>27</v>
      </c>
      <c r="B37" s="13" t="s">
        <v>59</v>
      </c>
      <c r="C37" s="13" t="s">
        <v>60</v>
      </c>
      <c r="D37" s="50">
        <v>-15843618.800000001</v>
      </c>
      <c r="E37" s="14">
        <v>0</v>
      </c>
      <c r="F37" s="50">
        <v>54148856.780000001</v>
      </c>
      <c r="G37" s="14">
        <v>1E-3</v>
      </c>
      <c r="H37" s="50">
        <v>10157379.050000001</v>
      </c>
      <c r="I37" s="14">
        <v>0</v>
      </c>
      <c r="J37" s="50">
        <v>10461504.289999999</v>
      </c>
      <c r="K37" s="26">
        <v>0</v>
      </c>
      <c r="L37" s="50">
        <v>10439592.6</v>
      </c>
      <c r="M37" s="14">
        <f t="shared" si="0"/>
        <v>2.0987901154485812E-4</v>
      </c>
      <c r="N37" s="47">
        <f t="shared" si="1"/>
        <v>282213.54999999888</v>
      </c>
      <c r="O37" s="22">
        <f t="shared" si="2"/>
        <v>2.7784091605796563E-2</v>
      </c>
      <c r="P37" s="50">
        <f t="shared" si="3"/>
        <v>-21911.689999999478</v>
      </c>
      <c r="Q37" s="22">
        <f t="shared" si="4"/>
        <v>-2.0945066209019812E-3</v>
      </c>
      <c r="R37" s="50">
        <f t="shared" si="5"/>
        <v>-43709264.18</v>
      </c>
      <c r="S37" s="22">
        <f t="shared" si="6"/>
        <v>-0.80720566931976512</v>
      </c>
      <c r="T37" s="50">
        <f t="shared" si="7"/>
        <v>26283211.399999999</v>
      </c>
      <c r="U37" s="22">
        <f t="shared" si="8"/>
        <v>-1.6589146540183104</v>
      </c>
    </row>
    <row r="38" spans="1:21" x14ac:dyDescent="0.25">
      <c r="A38" s="7">
        <v>28</v>
      </c>
      <c r="B38" s="8" t="s">
        <v>61</v>
      </c>
      <c r="C38" s="8" t="s">
        <v>14</v>
      </c>
      <c r="D38" s="44">
        <v>-15843618.800000001</v>
      </c>
      <c r="E38" s="10">
        <v>0</v>
      </c>
      <c r="F38" s="44">
        <v>54148856.780000001</v>
      </c>
      <c r="G38" s="10">
        <v>1E-3</v>
      </c>
      <c r="H38" s="44">
        <v>10157379.050000001</v>
      </c>
      <c r="I38" s="10">
        <v>0</v>
      </c>
      <c r="J38" s="44">
        <v>10461504.289999999</v>
      </c>
      <c r="K38" s="25">
        <v>0</v>
      </c>
      <c r="L38" s="44">
        <v>10439592.6</v>
      </c>
      <c r="M38" s="10">
        <f t="shared" si="0"/>
        <v>2.0987901154485812E-4</v>
      </c>
      <c r="N38" s="46">
        <f t="shared" si="1"/>
        <v>282213.54999999888</v>
      </c>
      <c r="O38" s="21">
        <f t="shared" si="2"/>
        <v>2.7784091605796563E-2</v>
      </c>
      <c r="P38" s="44">
        <f t="shared" si="3"/>
        <v>-21911.689999999478</v>
      </c>
      <c r="Q38" s="21">
        <f t="shared" si="4"/>
        <v>-2.0945066209019812E-3</v>
      </c>
      <c r="R38" s="44">
        <f t="shared" si="5"/>
        <v>-43709264.18</v>
      </c>
      <c r="S38" s="21">
        <f t="shared" si="6"/>
        <v>-0.80720566931976512</v>
      </c>
      <c r="T38" s="44">
        <f t="shared" si="7"/>
        <v>26283211.399999999</v>
      </c>
      <c r="U38" s="21">
        <f t="shared" si="8"/>
        <v>-1.6589146540183104</v>
      </c>
    </row>
    <row r="39" spans="1:21" ht="25.5" x14ac:dyDescent="0.25">
      <c r="A39" s="12">
        <v>29</v>
      </c>
      <c r="B39" s="13" t="s">
        <v>62</v>
      </c>
      <c r="C39" s="13" t="s">
        <v>63</v>
      </c>
      <c r="D39" s="50">
        <v>217669169.87</v>
      </c>
      <c r="E39" s="14">
        <v>5.0000000000000001E-3</v>
      </c>
      <c r="F39" s="50">
        <v>127878226.20999999</v>
      </c>
      <c r="G39" s="14">
        <v>3.0000000000000001E-3</v>
      </c>
      <c r="H39" s="50">
        <v>110062986.47</v>
      </c>
      <c r="I39" s="14">
        <v>2E-3</v>
      </c>
      <c r="J39" s="50">
        <v>263290012.03999999</v>
      </c>
      <c r="K39" s="26">
        <v>5.0000000000000001E-3</v>
      </c>
      <c r="L39" s="50">
        <v>269254849.44</v>
      </c>
      <c r="M39" s="14">
        <f t="shared" si="0"/>
        <v>5.4131366825681294E-3</v>
      </c>
      <c r="N39" s="47">
        <f t="shared" si="1"/>
        <v>159191862.97</v>
      </c>
      <c r="O39" s="22">
        <f t="shared" si="2"/>
        <v>1.446370556312236</v>
      </c>
      <c r="P39" s="50">
        <f t="shared" si="3"/>
        <v>5964837.400000006</v>
      </c>
      <c r="Q39" s="22">
        <f t="shared" si="4"/>
        <v>2.2655008269336877E-2</v>
      </c>
      <c r="R39" s="50">
        <f t="shared" si="5"/>
        <v>141376623.23000002</v>
      </c>
      <c r="S39" s="22">
        <f t="shared" si="6"/>
        <v>1.1055566488530513</v>
      </c>
      <c r="T39" s="50">
        <f t="shared" si="7"/>
        <v>51585679.569999993</v>
      </c>
      <c r="U39" s="22">
        <f t="shared" si="8"/>
        <v>0.23699120826715536</v>
      </c>
    </row>
    <row r="40" spans="1:21" x14ac:dyDescent="0.25">
      <c r="A40" s="7">
        <v>30</v>
      </c>
      <c r="B40" s="8" t="s">
        <v>64</v>
      </c>
      <c r="C40" s="8" t="s">
        <v>15</v>
      </c>
      <c r="D40" s="44">
        <v>23551619.23</v>
      </c>
      <c r="E40" s="10">
        <v>1E-3</v>
      </c>
      <c r="F40" s="44">
        <v>22675530.129999999</v>
      </c>
      <c r="G40" s="10">
        <v>0</v>
      </c>
      <c r="H40" s="44">
        <v>24618373.120000001</v>
      </c>
      <c r="I40" s="10">
        <v>0</v>
      </c>
      <c r="J40" s="44">
        <v>24668373.120000001</v>
      </c>
      <c r="K40" s="25">
        <v>0</v>
      </c>
      <c r="L40" s="44">
        <v>24201267.289999999</v>
      </c>
      <c r="M40" s="10">
        <f t="shared" si="0"/>
        <v>4.865456202723952E-4</v>
      </c>
      <c r="N40" s="46">
        <f t="shared" si="1"/>
        <v>-417105.83000000194</v>
      </c>
      <c r="O40" s="21">
        <f t="shared" si="2"/>
        <v>-1.6942867344111563E-2</v>
      </c>
      <c r="P40" s="44">
        <f t="shared" si="3"/>
        <v>-467105.83000000194</v>
      </c>
      <c r="Q40" s="21">
        <f t="shared" si="4"/>
        <v>-1.8935412875739813E-2</v>
      </c>
      <c r="R40" s="44">
        <f t="shared" si="5"/>
        <v>1525737.1600000001</v>
      </c>
      <c r="S40" s="21">
        <f t="shared" si="6"/>
        <v>6.7285622486127961E-2</v>
      </c>
      <c r="T40" s="44">
        <f t="shared" si="7"/>
        <v>649648.05999999866</v>
      </c>
      <c r="U40" s="21">
        <f t="shared" si="8"/>
        <v>2.7584008286465435E-2</v>
      </c>
    </row>
    <row r="41" spans="1:21" x14ac:dyDescent="0.25">
      <c r="A41" s="7">
        <v>31</v>
      </c>
      <c r="B41" s="8" t="s">
        <v>65</v>
      </c>
      <c r="C41" s="8" t="s">
        <v>16</v>
      </c>
      <c r="D41" s="44">
        <v>194117550.63999999</v>
      </c>
      <c r="E41" s="10">
        <v>5.0000000000000001E-3</v>
      </c>
      <c r="F41" s="44">
        <v>105202696.08</v>
      </c>
      <c r="G41" s="10">
        <v>2E-3</v>
      </c>
      <c r="H41" s="44">
        <v>85444613.349999994</v>
      </c>
      <c r="I41" s="10">
        <v>2E-3</v>
      </c>
      <c r="J41" s="44">
        <v>238621638.91999999</v>
      </c>
      <c r="K41" s="25">
        <v>5.0000000000000001E-3</v>
      </c>
      <c r="L41" s="44">
        <v>245053582.15000001</v>
      </c>
      <c r="M41" s="10">
        <f t="shared" si="0"/>
        <v>4.9265910622957347E-3</v>
      </c>
      <c r="N41" s="46">
        <f t="shared" si="1"/>
        <v>159608968.80000001</v>
      </c>
      <c r="O41" s="21">
        <f t="shared" si="2"/>
        <v>1.8679816379554139</v>
      </c>
      <c r="P41" s="44">
        <f t="shared" si="3"/>
        <v>6431943.2300000191</v>
      </c>
      <c r="Q41" s="21">
        <f t="shared" si="4"/>
        <v>2.6954568156982547E-2</v>
      </c>
      <c r="R41" s="44">
        <f t="shared" si="5"/>
        <v>139850886.06999999</v>
      </c>
      <c r="S41" s="21">
        <f t="shared" si="6"/>
        <v>1.3293469776064697</v>
      </c>
      <c r="T41" s="44">
        <f t="shared" si="7"/>
        <v>50936031.51000002</v>
      </c>
      <c r="U41" s="21">
        <f t="shared" si="8"/>
        <v>0.26239786841563467</v>
      </c>
    </row>
    <row r="42" spans="1:21" ht="25.5" x14ac:dyDescent="0.25">
      <c r="A42" s="12">
        <v>32</v>
      </c>
      <c r="B42" s="13" t="s">
        <v>66</v>
      </c>
      <c r="C42" s="13" t="s">
        <v>67</v>
      </c>
      <c r="D42" s="50">
        <v>179646289.77000001</v>
      </c>
      <c r="E42" s="14">
        <v>4.0000000000000001E-3</v>
      </c>
      <c r="F42" s="50">
        <v>147373108.05000001</v>
      </c>
      <c r="G42" s="14">
        <v>3.0000000000000001E-3</v>
      </c>
      <c r="H42" s="50">
        <v>242646460.53</v>
      </c>
      <c r="I42" s="14">
        <v>5.0000000000000001E-3</v>
      </c>
      <c r="J42" s="50">
        <v>92646389.810000002</v>
      </c>
      <c r="K42" s="26">
        <v>2E-3</v>
      </c>
      <c r="L42" s="50">
        <v>101152537.81999999</v>
      </c>
      <c r="M42" s="14">
        <f t="shared" si="0"/>
        <v>2.0335845915017293E-3</v>
      </c>
      <c r="N42" s="47">
        <f t="shared" si="1"/>
        <v>-141493922.71000001</v>
      </c>
      <c r="O42" s="22">
        <f t="shared" si="2"/>
        <v>-0.58312790716560303</v>
      </c>
      <c r="P42" s="50">
        <f t="shared" si="3"/>
        <v>8506148.0099999905</v>
      </c>
      <c r="Q42" s="22">
        <f t="shared" si="4"/>
        <v>9.1813054210147529E-2</v>
      </c>
      <c r="R42" s="50">
        <f t="shared" si="5"/>
        <v>-46220570.230000019</v>
      </c>
      <c r="S42" s="22">
        <f t="shared" si="6"/>
        <v>-0.31362960883147373</v>
      </c>
      <c r="T42" s="50">
        <f t="shared" si="7"/>
        <v>-78493751.950000018</v>
      </c>
      <c r="U42" s="22">
        <f t="shared" si="8"/>
        <v>-0.43693500183329731</v>
      </c>
    </row>
    <row r="43" spans="1:21" x14ac:dyDescent="0.25">
      <c r="A43" s="7">
        <v>33</v>
      </c>
      <c r="B43" s="8" t="s">
        <v>68</v>
      </c>
      <c r="C43" s="8" t="s">
        <v>17</v>
      </c>
      <c r="D43" s="44">
        <v>27277921.760000002</v>
      </c>
      <c r="E43" s="10">
        <v>1E-3</v>
      </c>
      <c r="F43" s="44">
        <v>14469013.890000001</v>
      </c>
      <c r="G43" s="10">
        <v>0</v>
      </c>
      <c r="H43" s="44">
        <v>11574202.43</v>
      </c>
      <c r="I43" s="10">
        <v>0</v>
      </c>
      <c r="J43" s="44">
        <v>20310075.120000001</v>
      </c>
      <c r="K43" s="25">
        <v>0</v>
      </c>
      <c r="L43" s="44">
        <v>25061047.32</v>
      </c>
      <c r="M43" s="10">
        <f t="shared" si="0"/>
        <v>5.0383075674816232E-4</v>
      </c>
      <c r="N43" s="46">
        <f t="shared" si="1"/>
        <v>13486844.890000001</v>
      </c>
      <c r="O43" s="21">
        <f t="shared" si="2"/>
        <v>1.1652504759241542</v>
      </c>
      <c r="P43" s="44">
        <f t="shared" si="3"/>
        <v>4750972.1999999993</v>
      </c>
      <c r="Q43" s="21">
        <f t="shared" si="4"/>
        <v>0.23392194129905311</v>
      </c>
      <c r="R43" s="44">
        <f t="shared" si="5"/>
        <v>10592033.43</v>
      </c>
      <c r="S43" s="21">
        <f t="shared" si="6"/>
        <v>0.73204943408897361</v>
      </c>
      <c r="T43" s="44">
        <f t="shared" si="7"/>
        <v>-2216874.4400000013</v>
      </c>
      <c r="U43" s="21">
        <f t="shared" si="8"/>
        <v>-8.1269917096499555E-2</v>
      </c>
    </row>
    <row r="44" spans="1:21" ht="51" x14ac:dyDescent="0.25">
      <c r="A44" s="7">
        <v>34</v>
      </c>
      <c r="B44" s="8" t="s">
        <v>69</v>
      </c>
      <c r="C44" s="8" t="s">
        <v>104</v>
      </c>
      <c r="D44" s="44">
        <v>20102640.34</v>
      </c>
      <c r="E44" s="10">
        <v>0</v>
      </c>
      <c r="F44" s="44">
        <v>30967586.84</v>
      </c>
      <c r="G44" s="10">
        <v>1E-3</v>
      </c>
      <c r="H44" s="44">
        <v>9922192.1400000006</v>
      </c>
      <c r="I44" s="10">
        <v>0</v>
      </c>
      <c r="J44" s="44">
        <v>15073449.619999999</v>
      </c>
      <c r="K44" s="25">
        <v>0</v>
      </c>
      <c r="L44" s="44">
        <v>17444045.010000002</v>
      </c>
      <c r="M44" s="10">
        <f t="shared" si="0"/>
        <v>3.5069749024907492E-4</v>
      </c>
      <c r="N44" s="46">
        <f t="shared" si="1"/>
        <v>7521852.870000001</v>
      </c>
      <c r="O44" s="21">
        <f t="shared" si="2"/>
        <v>0.75808377462039356</v>
      </c>
      <c r="P44" s="44">
        <f t="shared" si="3"/>
        <v>2370595.3900000025</v>
      </c>
      <c r="Q44" s="21">
        <f t="shared" si="4"/>
        <v>0.1572695998435959</v>
      </c>
      <c r="R44" s="44">
        <f t="shared" si="5"/>
        <v>-13523541.829999998</v>
      </c>
      <c r="S44" s="21">
        <f t="shared" si="6"/>
        <v>-0.43669989204751347</v>
      </c>
      <c r="T44" s="44">
        <f t="shared" si="7"/>
        <v>-2658595.3299999982</v>
      </c>
      <c r="U44" s="21">
        <f t="shared" si="8"/>
        <v>-0.13225105185361927</v>
      </c>
    </row>
    <row r="45" spans="1:21" ht="25.5" x14ac:dyDescent="0.25">
      <c r="A45" s="7">
        <v>35</v>
      </c>
      <c r="B45" s="8" t="s">
        <v>70</v>
      </c>
      <c r="C45" s="8" t="s">
        <v>71</v>
      </c>
      <c r="D45" s="44">
        <v>79398743.730000004</v>
      </c>
      <c r="E45" s="10">
        <v>2E-3</v>
      </c>
      <c r="F45" s="44">
        <v>95120362.010000005</v>
      </c>
      <c r="G45" s="10">
        <v>2E-3</v>
      </c>
      <c r="H45" s="44">
        <v>62750756</v>
      </c>
      <c r="I45" s="10">
        <v>1E-3</v>
      </c>
      <c r="J45" s="44">
        <v>50762865.07</v>
      </c>
      <c r="K45" s="25">
        <v>1E-3</v>
      </c>
      <c r="L45" s="44">
        <v>51925186.579999998</v>
      </c>
      <c r="M45" s="10">
        <f t="shared" si="0"/>
        <v>1.0439111229007855E-3</v>
      </c>
      <c r="N45" s="46">
        <f t="shared" si="1"/>
        <v>-10825569.420000002</v>
      </c>
      <c r="O45" s="21">
        <f t="shared" si="2"/>
        <v>-0.17251695613037718</v>
      </c>
      <c r="P45" s="44">
        <f t="shared" si="3"/>
        <v>1162321.5099999979</v>
      </c>
      <c r="Q45" s="21">
        <f t="shared" si="4"/>
        <v>2.289708251094973E-2</v>
      </c>
      <c r="R45" s="44">
        <f t="shared" si="5"/>
        <v>-43195175.430000007</v>
      </c>
      <c r="S45" s="21">
        <f t="shared" si="6"/>
        <v>-0.45411071317683693</v>
      </c>
      <c r="T45" s="44">
        <f t="shared" si="7"/>
        <v>-27473557.150000006</v>
      </c>
      <c r="U45" s="21">
        <f t="shared" si="8"/>
        <v>-0.34602004842073342</v>
      </c>
    </row>
    <row r="46" spans="1:21" ht="63.75" x14ac:dyDescent="0.25">
      <c r="A46" s="7">
        <v>36</v>
      </c>
      <c r="B46" s="8" t="s">
        <v>72</v>
      </c>
      <c r="C46" s="8" t="s">
        <v>18</v>
      </c>
      <c r="D46" s="44">
        <v>8655590.7300000004</v>
      </c>
      <c r="E46" s="10">
        <v>0</v>
      </c>
      <c r="F46" s="44">
        <v>6816145.3099999996</v>
      </c>
      <c r="G46" s="10">
        <v>0</v>
      </c>
      <c r="H46" s="44">
        <v>6068228.6699999999</v>
      </c>
      <c r="I46" s="10">
        <v>0</v>
      </c>
      <c r="J46" s="44">
        <v>6500000</v>
      </c>
      <c r="K46" s="25">
        <v>0</v>
      </c>
      <c r="L46" s="44">
        <v>6722258.9100000001</v>
      </c>
      <c r="M46" s="10">
        <f t="shared" si="0"/>
        <v>1.3514522160370658E-4</v>
      </c>
      <c r="N46" s="46">
        <f t="shared" si="1"/>
        <v>654030.24000000022</v>
      </c>
      <c r="O46" s="21">
        <f t="shared" si="2"/>
        <v>0.10777943211556663</v>
      </c>
      <c r="P46" s="44">
        <f t="shared" si="3"/>
        <v>222258.91000000015</v>
      </c>
      <c r="Q46" s="21">
        <f t="shared" si="4"/>
        <v>3.4193678461538486E-2</v>
      </c>
      <c r="R46" s="44">
        <f t="shared" si="5"/>
        <v>-93886.399999999441</v>
      </c>
      <c r="S46" s="21">
        <f t="shared" si="6"/>
        <v>-1.3774119495700635E-2</v>
      </c>
      <c r="T46" s="44">
        <f t="shared" si="7"/>
        <v>-1933331.8200000003</v>
      </c>
      <c r="U46" s="21">
        <f t="shared" si="8"/>
        <v>-0.22336220372563759</v>
      </c>
    </row>
    <row r="47" spans="1:21" ht="25.5" x14ac:dyDescent="0.25">
      <c r="A47" s="7">
        <v>37</v>
      </c>
      <c r="B47" s="8" t="s">
        <v>73</v>
      </c>
      <c r="C47" s="8" t="s">
        <v>19</v>
      </c>
      <c r="D47" s="44">
        <v>43683377.950000003</v>
      </c>
      <c r="E47" s="10">
        <v>1E-3</v>
      </c>
      <c r="F47" s="44">
        <v>0</v>
      </c>
      <c r="G47" s="10">
        <v>0</v>
      </c>
      <c r="H47" s="44">
        <v>152331081.28999999</v>
      </c>
      <c r="I47" s="10">
        <v>3.0000000000000001E-3</v>
      </c>
      <c r="J47" s="44">
        <v>0</v>
      </c>
      <c r="K47" s="25">
        <v>0</v>
      </c>
      <c r="L47" s="44">
        <v>0</v>
      </c>
      <c r="M47" s="10">
        <f t="shared" si="0"/>
        <v>0</v>
      </c>
      <c r="N47" s="46">
        <f t="shared" si="1"/>
        <v>-152331081.28999999</v>
      </c>
      <c r="O47" s="21">
        <f t="shared" si="2"/>
        <v>-1</v>
      </c>
      <c r="P47" s="44">
        <f t="shared" si="3"/>
        <v>0</v>
      </c>
      <c r="Q47" s="21">
        <v>0</v>
      </c>
      <c r="R47" s="44">
        <f t="shared" si="5"/>
        <v>0</v>
      </c>
      <c r="S47" s="21">
        <v>0</v>
      </c>
      <c r="T47" s="44">
        <f t="shared" si="7"/>
        <v>-43683377.950000003</v>
      </c>
      <c r="U47" s="21">
        <f t="shared" si="8"/>
        <v>-1</v>
      </c>
    </row>
    <row r="48" spans="1:21" x14ac:dyDescent="0.25">
      <c r="A48" s="12">
        <v>38</v>
      </c>
      <c r="B48" s="13" t="s">
        <v>89</v>
      </c>
      <c r="C48" s="13" t="s">
        <v>74</v>
      </c>
      <c r="D48" s="50">
        <v>119143193.37</v>
      </c>
      <c r="E48" s="14">
        <v>3.0000000000000001E-3</v>
      </c>
      <c r="F48" s="50">
        <v>111035876.53</v>
      </c>
      <c r="G48" s="14">
        <v>2E-3</v>
      </c>
      <c r="H48" s="50">
        <v>90704663.799999997</v>
      </c>
      <c r="I48" s="14">
        <v>2E-3</v>
      </c>
      <c r="J48" s="50">
        <v>109357066.23</v>
      </c>
      <c r="K48" s="26">
        <v>2E-3</v>
      </c>
      <c r="L48" s="50">
        <v>125960571.48</v>
      </c>
      <c r="M48" s="14">
        <f t="shared" si="0"/>
        <v>2.5323287266830552E-3</v>
      </c>
      <c r="N48" s="47">
        <f t="shared" si="1"/>
        <v>35255907.680000007</v>
      </c>
      <c r="O48" s="22">
        <f t="shared" si="2"/>
        <v>0.38868902879942108</v>
      </c>
      <c r="P48" s="50">
        <f t="shared" si="3"/>
        <v>16603505.25</v>
      </c>
      <c r="Q48" s="22">
        <f t="shared" si="4"/>
        <v>0.15182837124653173</v>
      </c>
      <c r="R48" s="50">
        <f t="shared" si="5"/>
        <v>14924694.950000003</v>
      </c>
      <c r="S48" s="22">
        <f t="shared" si="6"/>
        <v>0.13441326728273817</v>
      </c>
      <c r="T48" s="50">
        <f t="shared" si="7"/>
        <v>6817378.1099999994</v>
      </c>
      <c r="U48" s="22">
        <f t="shared" si="8"/>
        <v>5.7220038486198575E-2</v>
      </c>
    </row>
    <row r="49" spans="1:21" x14ac:dyDescent="0.25">
      <c r="A49" s="12">
        <v>39</v>
      </c>
      <c r="B49" s="13" t="s">
        <v>75</v>
      </c>
      <c r="C49" s="13" t="s">
        <v>76</v>
      </c>
      <c r="D49" s="50">
        <v>30330000</v>
      </c>
      <c r="E49" s="14">
        <v>1E-3</v>
      </c>
      <c r="F49" s="50">
        <v>2858956.95</v>
      </c>
      <c r="G49" s="14">
        <v>0</v>
      </c>
      <c r="H49" s="50">
        <v>0</v>
      </c>
      <c r="I49" s="14">
        <v>0</v>
      </c>
      <c r="J49" s="50">
        <v>1676840</v>
      </c>
      <c r="K49" s="26">
        <v>0</v>
      </c>
      <c r="L49" s="50">
        <v>-4695237.3899999997</v>
      </c>
      <c r="M49" s="14">
        <f t="shared" si="0"/>
        <v>-9.4393700993816504E-5</v>
      </c>
      <c r="N49" s="47">
        <f t="shared" si="1"/>
        <v>-4695237.3899999997</v>
      </c>
      <c r="O49" s="22">
        <v>0</v>
      </c>
      <c r="P49" s="50">
        <f t="shared" si="3"/>
        <v>-6372077.3899999997</v>
      </c>
      <c r="Q49" s="22">
        <f t="shared" si="4"/>
        <v>-3.8000509231650006</v>
      </c>
      <c r="R49" s="50">
        <f t="shared" si="5"/>
        <v>-7554194.3399999999</v>
      </c>
      <c r="S49" s="22">
        <f t="shared" si="6"/>
        <v>-2.6422903429868012</v>
      </c>
      <c r="T49" s="50">
        <f t="shared" si="7"/>
        <v>-35025237.390000001</v>
      </c>
      <c r="U49" s="22">
        <f t="shared" si="8"/>
        <v>-1.1548050573689417</v>
      </c>
    </row>
    <row r="50" spans="1:21" x14ac:dyDescent="0.25">
      <c r="A50" s="3">
        <v>40</v>
      </c>
      <c r="B50" s="4" t="s">
        <v>77</v>
      </c>
      <c r="C50" s="5" t="s">
        <v>20</v>
      </c>
      <c r="D50" s="51">
        <v>24412539955.59</v>
      </c>
      <c r="E50" s="6">
        <v>0.60399999999999998</v>
      </c>
      <c r="F50" s="51">
        <v>25884910234.880001</v>
      </c>
      <c r="G50" s="6">
        <v>0.55400000000000005</v>
      </c>
      <c r="H50" s="51">
        <v>28789166994.029999</v>
      </c>
      <c r="I50" s="6">
        <v>0.58399999999999996</v>
      </c>
      <c r="J50" s="51">
        <v>28396520777.150002</v>
      </c>
      <c r="K50" s="27">
        <v>0.55700000000000005</v>
      </c>
      <c r="L50" s="51">
        <v>26986613455.459999</v>
      </c>
      <c r="M50" s="6">
        <f t="shared" si="0"/>
        <v>0.5425426042942626</v>
      </c>
      <c r="N50" s="48">
        <f t="shared" si="1"/>
        <v>-1802553538.5699997</v>
      </c>
      <c r="O50" s="23">
        <f t="shared" si="2"/>
        <v>-6.2612215870775104E-2</v>
      </c>
      <c r="P50" s="51">
        <f t="shared" si="3"/>
        <v>-1409907321.6900024</v>
      </c>
      <c r="Q50" s="23">
        <f t="shared" si="4"/>
        <v>-4.9650706604328833E-2</v>
      </c>
      <c r="R50" s="51">
        <f t="shared" si="5"/>
        <v>1101703220.579998</v>
      </c>
      <c r="S50" s="23">
        <f t="shared" si="6"/>
        <v>4.2561600970724998E-2</v>
      </c>
      <c r="T50" s="51">
        <f t="shared" si="7"/>
        <v>2574073499.8699989</v>
      </c>
      <c r="U50" s="23">
        <f t="shared" si="8"/>
        <v>0.10544062619262957</v>
      </c>
    </row>
    <row r="51" spans="1:21" ht="25.5" x14ac:dyDescent="0.25">
      <c r="A51" s="12">
        <v>41</v>
      </c>
      <c r="B51" s="13" t="s">
        <v>78</v>
      </c>
      <c r="C51" s="13" t="s">
        <v>79</v>
      </c>
      <c r="D51" s="50">
        <v>23833859315.700001</v>
      </c>
      <c r="E51" s="14">
        <v>0.59</v>
      </c>
      <c r="F51" s="50">
        <v>25901157804.59</v>
      </c>
      <c r="G51" s="14">
        <v>0.55400000000000005</v>
      </c>
      <c r="H51" s="50">
        <v>28779284100</v>
      </c>
      <c r="I51" s="14">
        <v>0.58399999999999996</v>
      </c>
      <c r="J51" s="50">
        <v>28654129516.75</v>
      </c>
      <c r="K51" s="26">
        <v>0.56200000000000006</v>
      </c>
      <c r="L51" s="50">
        <v>27239269742.900002</v>
      </c>
      <c r="M51" s="14">
        <f t="shared" si="0"/>
        <v>0.54762204119379276</v>
      </c>
      <c r="N51" s="47">
        <f t="shared" si="1"/>
        <v>-1540014357.0999985</v>
      </c>
      <c r="O51" s="22">
        <f t="shared" si="2"/>
        <v>-5.3511211458522639E-2</v>
      </c>
      <c r="P51" s="50">
        <f t="shared" si="3"/>
        <v>-1414859773.8499985</v>
      </c>
      <c r="Q51" s="22">
        <f t="shared" si="4"/>
        <v>-4.9377168237580933E-2</v>
      </c>
      <c r="R51" s="50">
        <f t="shared" si="5"/>
        <v>1338111938.3100014</v>
      </c>
      <c r="S51" s="22">
        <f t="shared" si="6"/>
        <v>5.1662244151605904E-2</v>
      </c>
      <c r="T51" s="50">
        <f t="shared" si="7"/>
        <v>3405410427.2000008</v>
      </c>
      <c r="U51" s="22">
        <f t="shared" si="8"/>
        <v>0.14288120031642404</v>
      </c>
    </row>
    <row r="52" spans="1:21" ht="25.5" x14ac:dyDescent="0.25">
      <c r="A52" s="7">
        <v>42</v>
      </c>
      <c r="B52" s="8" t="s">
        <v>80</v>
      </c>
      <c r="C52" s="8" t="s">
        <v>81</v>
      </c>
      <c r="D52" s="44">
        <v>725801100</v>
      </c>
      <c r="E52" s="10">
        <v>1.7999999999999999E-2</v>
      </c>
      <c r="F52" s="44">
        <v>1317230900</v>
      </c>
      <c r="G52" s="10">
        <v>2.8000000000000001E-2</v>
      </c>
      <c r="H52" s="44">
        <v>1383242200</v>
      </c>
      <c r="I52" s="10">
        <v>2.8000000000000001E-2</v>
      </c>
      <c r="J52" s="44">
        <v>1558785300</v>
      </c>
      <c r="K52" s="25">
        <v>3.1E-2</v>
      </c>
      <c r="L52" s="44">
        <v>1558785300</v>
      </c>
      <c r="M52" s="10">
        <f t="shared" si="0"/>
        <v>3.1338034970316286E-2</v>
      </c>
      <c r="N52" s="46">
        <f t="shared" si="1"/>
        <v>175543100</v>
      </c>
      <c r="O52" s="21">
        <f t="shared" si="2"/>
        <v>0.12690698707717274</v>
      </c>
      <c r="P52" s="44">
        <f t="shared" si="3"/>
        <v>0</v>
      </c>
      <c r="Q52" s="21">
        <f t="shared" si="4"/>
        <v>0</v>
      </c>
      <c r="R52" s="44">
        <f t="shared" si="5"/>
        <v>241554400</v>
      </c>
      <c r="S52" s="21">
        <f t="shared" si="6"/>
        <v>0.18338045364711683</v>
      </c>
      <c r="T52" s="44">
        <f t="shared" si="7"/>
        <v>832984200</v>
      </c>
      <c r="U52" s="21">
        <f t="shared" si="8"/>
        <v>1.1476755821946261</v>
      </c>
    </row>
    <row r="53" spans="1:21" ht="25.5" x14ac:dyDescent="0.25">
      <c r="A53" s="7">
        <v>43</v>
      </c>
      <c r="B53" s="8" t="s">
        <v>82</v>
      </c>
      <c r="C53" s="8" t="s">
        <v>83</v>
      </c>
      <c r="D53" s="44">
        <v>6292189906.1300001</v>
      </c>
      <c r="E53" s="10">
        <v>0.156</v>
      </c>
      <c r="F53" s="44">
        <v>5842205675.6899996</v>
      </c>
      <c r="G53" s="10">
        <v>0.125</v>
      </c>
      <c r="H53" s="44">
        <v>7025433500</v>
      </c>
      <c r="I53" s="10">
        <v>0.14299999999999999</v>
      </c>
      <c r="J53" s="44">
        <v>7037767757.75</v>
      </c>
      <c r="K53" s="25">
        <v>0.13800000000000001</v>
      </c>
      <c r="L53" s="44">
        <v>5786297516.3999996</v>
      </c>
      <c r="M53" s="10">
        <f t="shared" si="0"/>
        <v>0.11632852447197023</v>
      </c>
      <c r="N53" s="46">
        <f t="shared" si="1"/>
        <v>-1239135983.6000004</v>
      </c>
      <c r="O53" s="21">
        <f t="shared" si="2"/>
        <v>-0.17637857985560612</v>
      </c>
      <c r="P53" s="44">
        <f t="shared" si="3"/>
        <v>-1251470241.3500004</v>
      </c>
      <c r="Q53" s="21">
        <f t="shared" si="4"/>
        <v>-0.17782204307209193</v>
      </c>
      <c r="R53" s="44">
        <f t="shared" si="5"/>
        <v>-55908159.289999962</v>
      </c>
      <c r="S53" s="21">
        <f t="shared" si="6"/>
        <v>-9.5697006222563146E-3</v>
      </c>
      <c r="T53" s="44">
        <f t="shared" si="7"/>
        <v>-505892389.7300005</v>
      </c>
      <c r="U53" s="21">
        <f t="shared" si="8"/>
        <v>-8.0400051059671324E-2</v>
      </c>
    </row>
    <row r="54" spans="1:21" ht="25.5" x14ac:dyDescent="0.25">
      <c r="A54" s="7">
        <v>44</v>
      </c>
      <c r="B54" s="8" t="s">
        <v>84</v>
      </c>
      <c r="C54" s="8" t="s">
        <v>85</v>
      </c>
      <c r="D54" s="44">
        <v>16167179243.6</v>
      </c>
      <c r="E54" s="10">
        <v>0.4</v>
      </c>
      <c r="F54" s="44">
        <v>18247663136</v>
      </c>
      <c r="G54" s="10">
        <v>0.39100000000000001</v>
      </c>
      <c r="H54" s="44">
        <v>19990223400</v>
      </c>
      <c r="I54" s="10">
        <v>0.40600000000000003</v>
      </c>
      <c r="J54" s="44">
        <v>19565316268</v>
      </c>
      <c r="K54" s="25">
        <v>0.38400000000000001</v>
      </c>
      <c r="L54" s="44">
        <v>19415750105.349998</v>
      </c>
      <c r="M54" s="10">
        <f t="shared" si="0"/>
        <v>0.39033692181750773</v>
      </c>
      <c r="N54" s="46">
        <f t="shared" si="1"/>
        <v>-574473294.65000153</v>
      </c>
      <c r="O54" s="21">
        <f t="shared" si="2"/>
        <v>-2.8737712588544736E-2</v>
      </c>
      <c r="P54" s="44">
        <f t="shared" si="3"/>
        <v>-149566162.65000153</v>
      </c>
      <c r="Q54" s="21">
        <f t="shared" si="4"/>
        <v>-7.6444541249059217E-3</v>
      </c>
      <c r="R54" s="44">
        <f t="shared" si="5"/>
        <v>1168086969.3499985</v>
      </c>
      <c r="S54" s="21">
        <f t="shared" si="6"/>
        <v>6.401296213352009E-2</v>
      </c>
      <c r="T54" s="44">
        <f t="shared" si="7"/>
        <v>3248570861.7499981</v>
      </c>
      <c r="U54" s="21">
        <f t="shared" si="8"/>
        <v>0.20093615669140238</v>
      </c>
    </row>
    <row r="55" spans="1:21" x14ac:dyDescent="0.25">
      <c r="A55" s="7">
        <v>45</v>
      </c>
      <c r="B55" s="8" t="s">
        <v>86</v>
      </c>
      <c r="C55" s="8" t="s">
        <v>21</v>
      </c>
      <c r="D55" s="44">
        <v>502094065.97000003</v>
      </c>
      <c r="E55" s="10">
        <v>1.2E-2</v>
      </c>
      <c r="F55" s="44">
        <v>494058092.89999998</v>
      </c>
      <c r="G55" s="10">
        <v>1.0999999999999999E-2</v>
      </c>
      <c r="H55" s="44">
        <v>380385000</v>
      </c>
      <c r="I55" s="10">
        <v>8.0000000000000002E-3</v>
      </c>
      <c r="J55" s="44">
        <v>492260191</v>
      </c>
      <c r="K55" s="25">
        <v>0.01</v>
      </c>
      <c r="L55" s="44">
        <v>478436821.14999998</v>
      </c>
      <c r="M55" s="10">
        <f t="shared" si="0"/>
        <v>9.6185599339983878E-3</v>
      </c>
      <c r="N55" s="46">
        <f t="shared" si="1"/>
        <v>98051821.149999976</v>
      </c>
      <c r="O55" s="21">
        <f t="shared" si="2"/>
        <v>0.2577699466330165</v>
      </c>
      <c r="P55" s="44">
        <f t="shared" si="3"/>
        <v>-13823369.850000024</v>
      </c>
      <c r="Q55" s="21">
        <f t="shared" si="4"/>
        <v>-2.8081429501578412E-2</v>
      </c>
      <c r="R55" s="44">
        <f t="shared" si="5"/>
        <v>-15621271.75</v>
      </c>
      <c r="S55" s="21">
        <f t="shared" si="6"/>
        <v>-3.1618289376269419E-2</v>
      </c>
      <c r="T55" s="44">
        <f t="shared" si="7"/>
        <v>-23657244.820000052</v>
      </c>
      <c r="U55" s="21">
        <f t="shared" si="8"/>
        <v>-4.7117156770806301E-2</v>
      </c>
    </row>
    <row r="56" spans="1:21" ht="25.5" x14ac:dyDescent="0.25">
      <c r="A56" s="12">
        <v>46</v>
      </c>
      <c r="B56" s="13" t="s">
        <v>90</v>
      </c>
      <c r="C56" s="13" t="s">
        <v>22</v>
      </c>
      <c r="D56" s="50">
        <v>192768938.11000001</v>
      </c>
      <c r="E56" s="14">
        <v>5.0000000000000001E-3</v>
      </c>
      <c r="F56" s="50">
        <v>16021448.35</v>
      </c>
      <c r="G56" s="14">
        <v>0</v>
      </c>
      <c r="H56" s="50">
        <v>3836203.22</v>
      </c>
      <c r="I56" s="14">
        <v>0</v>
      </c>
      <c r="J56" s="50">
        <v>18544019.129999999</v>
      </c>
      <c r="K56" s="26">
        <v>0</v>
      </c>
      <c r="L56" s="50">
        <v>20542119.859999999</v>
      </c>
      <c r="M56" s="14">
        <f t="shared" si="0"/>
        <v>4.1298161493895835E-4</v>
      </c>
      <c r="N56" s="47">
        <f t="shared" si="1"/>
        <v>16705916.639999999</v>
      </c>
      <c r="O56" s="22">
        <f t="shared" si="2"/>
        <v>4.3548049156791011</v>
      </c>
      <c r="P56" s="50">
        <f t="shared" si="3"/>
        <v>1998100.7300000004</v>
      </c>
      <c r="Q56" s="22">
        <f t="shared" si="4"/>
        <v>0.10774906539907136</v>
      </c>
      <c r="R56" s="50">
        <f t="shared" si="5"/>
        <v>4520671.51</v>
      </c>
      <c r="S56" s="22">
        <f t="shared" si="6"/>
        <v>0.28216372273234586</v>
      </c>
      <c r="T56" s="50">
        <f t="shared" si="7"/>
        <v>-172226818.25</v>
      </c>
      <c r="U56" s="22">
        <f t="shared" si="8"/>
        <v>-0.89343656679647199</v>
      </c>
    </row>
    <row r="57" spans="1:21" x14ac:dyDescent="0.25">
      <c r="A57" s="12">
        <v>47</v>
      </c>
      <c r="B57" s="13" t="s">
        <v>91</v>
      </c>
      <c r="C57" s="13" t="s">
        <v>92</v>
      </c>
      <c r="D57" s="50">
        <v>6732.02</v>
      </c>
      <c r="E57" s="14">
        <v>0</v>
      </c>
      <c r="F57" s="50">
        <v>8778371.6500000004</v>
      </c>
      <c r="G57" s="14">
        <v>0</v>
      </c>
      <c r="H57" s="50">
        <v>0</v>
      </c>
      <c r="I57" s="14">
        <v>0</v>
      </c>
      <c r="J57" s="50">
        <v>-8773131.6600000001</v>
      </c>
      <c r="K57" s="26">
        <v>0</v>
      </c>
      <c r="L57" s="50">
        <v>-8773131.6600000001</v>
      </c>
      <c r="M57" s="14">
        <f t="shared" si="0"/>
        <v>-1.7637625063584379E-4</v>
      </c>
      <c r="N57" s="47">
        <f t="shared" si="1"/>
        <v>-8773131.6600000001</v>
      </c>
      <c r="O57" s="22">
        <v>0</v>
      </c>
      <c r="P57" s="50">
        <f t="shared" si="3"/>
        <v>0</v>
      </c>
      <c r="Q57" s="22">
        <f t="shared" si="4"/>
        <v>0</v>
      </c>
      <c r="R57" s="50">
        <f t="shared" si="5"/>
        <v>-17551503.310000002</v>
      </c>
      <c r="S57" s="22">
        <f t="shared" si="6"/>
        <v>-1.999403079499374</v>
      </c>
      <c r="T57" s="50">
        <f t="shared" si="7"/>
        <v>-8779863.6799999997</v>
      </c>
      <c r="U57" s="22">
        <f t="shared" si="8"/>
        <v>-1304.1945329930688</v>
      </c>
    </row>
    <row r="58" spans="1:21" ht="51" x14ac:dyDescent="0.25">
      <c r="A58" s="12">
        <v>48</v>
      </c>
      <c r="B58" s="13" t="s">
        <v>93</v>
      </c>
      <c r="C58" s="13" t="s">
        <v>94</v>
      </c>
      <c r="D58" s="50">
        <v>5887000</v>
      </c>
      <c r="E58" s="14">
        <v>0</v>
      </c>
      <c r="F58" s="50">
        <v>4003171.78</v>
      </c>
      <c r="G58" s="14">
        <v>0</v>
      </c>
      <c r="H58" s="50">
        <v>6046690.8099999996</v>
      </c>
      <c r="I58" s="14">
        <v>0</v>
      </c>
      <c r="J58" s="50">
        <v>5304260.5199999996</v>
      </c>
      <c r="K58" s="26">
        <v>0</v>
      </c>
      <c r="L58" s="50">
        <v>4737726.5199999996</v>
      </c>
      <c r="M58" s="14">
        <f t="shared" si="0"/>
        <v>9.5247908331926701E-5</v>
      </c>
      <c r="N58" s="47">
        <f t="shared" si="1"/>
        <v>-1308964.29</v>
      </c>
      <c r="O58" s="22">
        <f t="shared" si="2"/>
        <v>-0.2164761406082214</v>
      </c>
      <c r="P58" s="50">
        <f t="shared" si="3"/>
        <v>-566534</v>
      </c>
      <c r="Q58" s="22">
        <f t="shared" si="4"/>
        <v>-0.10680734814284726</v>
      </c>
      <c r="R58" s="50">
        <f t="shared" si="5"/>
        <v>734554.73999999976</v>
      </c>
      <c r="S58" s="22">
        <f t="shared" si="6"/>
        <v>0.18349318499642295</v>
      </c>
      <c r="T58" s="50">
        <f t="shared" si="7"/>
        <v>-1149273.4800000004</v>
      </c>
      <c r="U58" s="22">
        <f t="shared" si="8"/>
        <v>-0.19522226600985229</v>
      </c>
    </row>
    <row r="59" spans="1:21" ht="38.25" x14ac:dyDescent="0.25">
      <c r="A59" s="12">
        <v>49</v>
      </c>
      <c r="B59" s="13" t="s">
        <v>95</v>
      </c>
      <c r="C59" s="13" t="s">
        <v>96</v>
      </c>
      <c r="D59" s="50">
        <v>-174939324.28</v>
      </c>
      <c r="E59" s="14">
        <v>-4.0000000000000001E-3</v>
      </c>
      <c r="F59" s="50">
        <v>-45050561.490000002</v>
      </c>
      <c r="G59" s="14">
        <v>-1E-3</v>
      </c>
      <c r="H59" s="50">
        <v>0</v>
      </c>
      <c r="I59" s="14">
        <v>0</v>
      </c>
      <c r="J59" s="50">
        <v>-272683887.58999997</v>
      </c>
      <c r="K59" s="26">
        <v>-5.0000000000000001E-3</v>
      </c>
      <c r="L59" s="50">
        <v>-269163002.16000003</v>
      </c>
      <c r="M59" s="14">
        <f t="shared" si="0"/>
        <v>-5.4112901721650817E-3</v>
      </c>
      <c r="N59" s="47">
        <f>L59-H59</f>
        <v>-269163002.16000003</v>
      </c>
      <c r="O59" s="22">
        <v>0</v>
      </c>
      <c r="P59" s="50">
        <f>L59-J59</f>
        <v>3520885.4299999475</v>
      </c>
      <c r="Q59" s="22">
        <f t="shared" si="4"/>
        <v>-1.2911967264064588E-2</v>
      </c>
      <c r="R59" s="50">
        <f t="shared" si="5"/>
        <v>-224112440.67000002</v>
      </c>
      <c r="S59" s="22">
        <f t="shared" si="6"/>
        <v>4.974686957447731</v>
      </c>
      <c r="T59" s="50">
        <f t="shared" si="7"/>
        <v>-94223677.880000025</v>
      </c>
      <c r="U59" s="22">
        <f t="shared" si="8"/>
        <v>0.53860776167849977</v>
      </c>
    </row>
    <row r="61" spans="1:21" s="36" customFormat="1" x14ac:dyDescent="0.25">
      <c r="D61" s="37"/>
      <c r="E61" s="38"/>
      <c r="F61" s="37"/>
      <c r="G61" s="38"/>
      <c r="H61" s="37"/>
      <c r="I61" s="38"/>
      <c r="J61" s="37"/>
      <c r="K61" s="38"/>
      <c r="L61" s="37"/>
      <c r="M61" s="38"/>
      <c r="N61" s="37"/>
      <c r="O61" s="38"/>
      <c r="P61" s="37"/>
      <c r="Q61" s="37"/>
      <c r="R61" s="37"/>
      <c r="S61" s="39"/>
      <c r="T61" s="37"/>
      <c r="U61" s="37"/>
    </row>
    <row r="62" spans="1:21" s="36" customFormat="1" x14ac:dyDescent="0.25">
      <c r="D62" s="37"/>
      <c r="E62" s="38"/>
      <c r="F62" s="37"/>
      <c r="G62" s="38"/>
      <c r="H62" s="37"/>
      <c r="I62" s="38"/>
      <c r="J62" s="37"/>
      <c r="K62" s="38"/>
      <c r="L62" s="37"/>
      <c r="M62" s="38"/>
      <c r="N62" s="37"/>
      <c r="O62" s="38"/>
      <c r="P62" s="37"/>
      <c r="Q62" s="37"/>
      <c r="R62" s="37"/>
      <c r="S62" s="39"/>
      <c r="T62" s="37"/>
      <c r="U62" s="37"/>
    </row>
    <row r="63" spans="1:21" s="36" customFormat="1" x14ac:dyDescent="0.25">
      <c r="D63" s="37"/>
      <c r="E63" s="38"/>
      <c r="F63" s="37"/>
      <c r="G63" s="38"/>
      <c r="H63" s="37"/>
      <c r="I63" s="38"/>
      <c r="J63" s="37"/>
      <c r="K63" s="38"/>
      <c r="L63" s="37"/>
      <c r="M63" s="38"/>
      <c r="N63" s="37"/>
      <c r="O63" s="37"/>
      <c r="P63" s="37"/>
      <c r="Q63" s="37"/>
      <c r="R63" s="37"/>
      <c r="S63" s="39"/>
      <c r="T63" s="37"/>
    </row>
    <row r="64" spans="1:21" s="36" customFormat="1" x14ac:dyDescent="0.25">
      <c r="H64" s="40"/>
    </row>
    <row r="65" spans="8:13" s="36" customFormat="1" x14ac:dyDescent="0.25">
      <c r="H65" s="40"/>
      <c r="L65" s="37"/>
      <c r="M65" s="39"/>
    </row>
    <row r="66" spans="8:13" s="36" customFormat="1" x14ac:dyDescent="0.25">
      <c r="H66" s="40"/>
    </row>
    <row r="67" spans="8:13" s="36" customFormat="1" x14ac:dyDescent="0.25">
      <c r="H67" s="40"/>
    </row>
    <row r="68" spans="8:13" s="36" customFormat="1" x14ac:dyDescent="0.25">
      <c r="H68" s="40"/>
    </row>
    <row r="69" spans="8:13" s="36" customFormat="1" x14ac:dyDescent="0.25">
      <c r="H69" s="40"/>
    </row>
  </sheetData>
  <mergeCells count="17">
    <mergeCell ref="Q4:U4"/>
    <mergeCell ref="T8:U8"/>
    <mergeCell ref="A7:A9"/>
    <mergeCell ref="B7:B9"/>
    <mergeCell ref="C7:C9"/>
    <mergeCell ref="D7:E7"/>
    <mergeCell ref="F7:G7"/>
    <mergeCell ref="D8:E8"/>
    <mergeCell ref="F8:G8"/>
    <mergeCell ref="H8:I8"/>
    <mergeCell ref="J8:K8"/>
    <mergeCell ref="L8:M8"/>
    <mergeCell ref="H7:U7"/>
    <mergeCell ref="N8:O8"/>
    <mergeCell ref="P8:Q8"/>
    <mergeCell ref="R8:S8"/>
    <mergeCell ref="A5:U5"/>
  </mergeCells>
  <pageMargins left="0.23622047244094491" right="0.23622047244094491" top="0.19685039370078741" bottom="0.19685039370078741" header="0.31496062992125984" footer="0.31496062992125984"/>
  <pageSetup paperSize="8" scale="57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Битнер Анастасия Николаевна</dc:creator>
  <cp:lastModifiedBy>Таранова Анастасия Николаевна</cp:lastModifiedBy>
  <cp:lastPrinted>2026-04-27T12:01:21Z</cp:lastPrinted>
  <dcterms:created xsi:type="dcterms:W3CDTF">2025-04-17T09:03:23Z</dcterms:created>
  <dcterms:modified xsi:type="dcterms:W3CDTF">2026-04-27T12:01:51Z</dcterms:modified>
</cp:coreProperties>
</file>